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creay\OneDrive\Documentos\SERVICIOS ADMINISTRATIVOS\TIQUETES II\"/>
    </mc:Choice>
  </mc:AlternateContent>
  <xr:revisionPtr revIDLastSave="0" documentId="8_{5AB4A682-19C8-4F6F-A8E6-E21A998D7728}" xr6:coauthVersionLast="47" xr6:coauthVersionMax="47" xr10:uidLastSave="{00000000-0000-0000-0000-000000000000}"/>
  <bookViews>
    <workbookView xWindow="-108" yWindow="-108" windowWidth="23256" windowHeight="12456" xr2:uid="{00000000-000D-0000-FFFF-FFFF00000000}"/>
  </bookViews>
  <sheets>
    <sheet name="Estimación Presupuesto 2026" sheetId="5" r:id="rId1"/>
    <sheet name="Indices de Indexación 2023-2024" sheetId="14" r:id="rId2"/>
    <sheet name="Tarifa Administrativa 2026" sheetId="15" r:id="rId3"/>
    <sheet name="Historicos Contratos 2022-2025" sheetId="12" state="hidden" r:id="rId4"/>
    <sheet name="Historico Contratos 2022-2025" sheetId="16" r:id="rId5"/>
    <sheet name="Historico Otras Enti dades" sheetId="18" r:id="rId6"/>
    <sheet name="Análisis de Tasa de Descuentos" sheetId="20" r:id="rId7"/>
    <sheet name="ANALISIS" sheetId="21" state="hidden" r:id="rId8"/>
  </sheets>
  <externalReferences>
    <externalReference r:id="rId9"/>
    <externalReference r:id="rId10"/>
  </externalReferences>
  <definedNames>
    <definedName name="_xlnm._FilterDatabase" localSheetId="7" hidden="1">ANALISIS!#REF!</definedName>
    <definedName name="Servicio">[1]Listas!$A$2:$A$15</definedName>
    <definedName name="TIPO_DE_VEHICULOS">[1]Listas!$A$18:$A$31</definedName>
    <definedName name="Vencido">[1]Listas!$N$2:$N$3</definedName>
    <definedName name="Vencidoo">[2]Listas!$N$2:$N$3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9" i="5" l="1"/>
  <c r="S19" i="5"/>
  <c r="Q20" i="5"/>
  <c r="M20" i="5"/>
  <c r="V19" i="5" l="1"/>
  <c r="U19" i="5"/>
  <c r="W19" i="5" s="1"/>
  <c r="H10" i="20"/>
  <c r="F10" i="20"/>
  <c r="H23" i="20" l="1"/>
  <c r="F23" i="20"/>
  <c r="I11" i="16"/>
  <c r="G11" i="16" l="1"/>
  <c r="C6" i="15"/>
  <c r="C7" i="15" s="1"/>
  <c r="D7" i="15" s="1"/>
  <c r="C5" i="15"/>
  <c r="D6" i="15" l="1"/>
  <c r="E6" i="15" s="1"/>
  <c r="D5" i="15"/>
  <c r="E5" i="15" s="1"/>
  <c r="E7" i="15" l="1"/>
  <c r="H39" i="14" l="1"/>
  <c r="H34" i="14"/>
  <c r="C9" i="12" l="1"/>
  <c r="B9" i="12"/>
  <c r="D7" i="12"/>
  <c r="D9" i="12" s="1"/>
  <c r="E3" i="12"/>
  <c r="E4" i="12"/>
  <c r="E5" i="12"/>
  <c r="E6" i="12"/>
  <c r="E2" i="12"/>
  <c r="C50" i="14"/>
  <c r="C45" i="14"/>
  <c r="C40" i="14"/>
  <c r="D40" i="14" s="1"/>
  <c r="C35" i="14"/>
  <c r="D35" i="14" s="1"/>
  <c r="E7" i="12" l="1"/>
  <c r="W20" i="5"/>
  <c r="I20" i="5"/>
  <c r="E20" i="5"/>
  <c r="X19" i="5" l="1"/>
  <c r="Y19" i="5"/>
  <c r="Z19" i="5"/>
  <c r="Y20" i="5" l="1"/>
  <c r="AA20" i="5" l="1"/>
  <c r="Z20" i="5"/>
  <c r="AA19" i="5" l="1"/>
  <c r="AC19" i="5" s="1"/>
  <c r="AC22" i="5" s="1"/>
</calcChain>
</file>

<file path=xl/sharedStrings.xml><?xml version="1.0" encoding="utf-8"?>
<sst xmlns="http://schemas.openxmlformats.org/spreadsheetml/2006/main" count="435" uniqueCount="206">
  <si>
    <t>Fecha de elaboración</t>
  </si>
  <si>
    <t>Objeto:</t>
  </si>
  <si>
    <t>MEDIO</t>
  </si>
  <si>
    <t>CANTIDAD</t>
  </si>
  <si>
    <t>Archivos de la entidad</t>
  </si>
  <si>
    <t>PRESUPUESTO ESTIMADO</t>
  </si>
  <si>
    <t>Para tal efecto, se le dio a conocer al mercado,  las especificaciones técnicas de lo requerido para el presente proceso, y se hizo la consulta a través de:</t>
  </si>
  <si>
    <t>PROMEDIO MES</t>
  </si>
  <si>
    <t>PLAZO
(MESES)</t>
  </si>
  <si>
    <t>VR EJEC CTO</t>
  </si>
  <si>
    <t>Suministro de tiquetes aéreos a destinos nacionales e internacionales, para la Secretaría General de la Alcaldía Mayor de Bogotá D.C.</t>
  </si>
  <si>
    <t>4233100-295-2024</t>
  </si>
  <si>
    <t>VALOR PROMEDIO MES INDEXADO</t>
  </si>
  <si>
    <t>CTO 4233100-660-2023</t>
  </si>
  <si>
    <t>DESVIACION ESTANDAR</t>
  </si>
  <si>
    <t>VALOR MINIMO ACEPTABLE
(PROMEDIO -DESVIACIÓN )</t>
  </si>
  <si>
    <t>VALOR MAXIMO ACEPTABLE
(PROMEDIO + DESVIACIÓN)</t>
  </si>
  <si>
    <t>CONSUMO PROMEDIO CTO 4333100-660-2023</t>
  </si>
  <si>
    <t>TOTAL</t>
  </si>
  <si>
    <t>PLAZO ESTIMADO DEL SERVICIO (MESES)</t>
  </si>
  <si>
    <t>4233100-659-2025</t>
  </si>
  <si>
    <t>CONSUMO PROMEDIO CTO 4333100-295-2024</t>
  </si>
  <si>
    <t>CONSUMO PROMEDIO CTO 4333100-659-2025</t>
  </si>
  <si>
    <t>4233100-694-2022</t>
  </si>
  <si>
    <t>4233100-798-2022</t>
  </si>
  <si>
    <t>4233100-660-2023</t>
  </si>
  <si>
    <t>VALOR EJECUTADO</t>
  </si>
  <si>
    <t>SALDO A FAVOR ENTIDAD</t>
  </si>
  <si>
    <t>VALOR DEL CTO</t>
  </si>
  <si>
    <t>TOTALES</t>
  </si>
  <si>
    <t>NETO</t>
  </si>
  <si>
    <t>IVA 19%</t>
  </si>
  <si>
    <t>ONE WAY</t>
  </si>
  <si>
    <t>ROUN TRIP</t>
  </si>
  <si>
    <t>La Tarifa Administrativa en los trayectos internacionales establecidos en el literal e) del artículo 3º de la Resolución 3596 y la resolución 1507 que modifica sus rangos, continúa con los valores de la vigencia 2024.</t>
  </si>
  <si>
    <t>RANGO TARIFARIO</t>
  </si>
  <si>
    <t>TARIFA ADMINISTRATIVA</t>
  </si>
  <si>
    <t>Menores o iguales a USD 354</t>
  </si>
  <si>
    <t>USD 15</t>
  </si>
  <si>
    <t>Mayores de USD 354 hasta USD 590</t>
  </si>
  <si>
    <t>USD 28</t>
  </si>
  <si>
    <t>Mayores de USD 590 hasta USD 944</t>
  </si>
  <si>
    <t>USD 46</t>
  </si>
  <si>
    <t>Mayores de USD 944</t>
  </si>
  <si>
    <t>USD 95</t>
  </si>
  <si>
    <t>*Los valores para el cuadro de la tarifa administrativa en trayectos internacionales son antes de IVA</t>
  </si>
  <si>
    <t>Unicamente  para el caso de las compras por Internet, el cobro podrá ser flexible, incluso menor al regulado, conforme a las políticas comerciales de las aerolíneas o los agentes de viaje, lo anterior de conformidad con lo dispuesto en el artículo 2 de la resolución 4561 de 2006 “Por la cual se modifica el artículo 4° y se deroga el artículo 10 de la Resolución 3596 del 1° de septiembre de 2006”.</t>
  </si>
  <si>
    <t>Artículo 2°. El artículo 4° de la Resolución 03596 de 1° de septiembre de 2006 quedará así:
“Artículo 4°. En el caso de las ventas efectuadas en su totalidad por Internet las aerolíneas y las agencias de viajes podrán cobrar una tarifa administrativa diferente a la señalada en esta resolución.
Las aerolíneas y agencias de viajes deberán informar a la autoridad aeronáutica respecto de las condiciones de las ventas de tiquetes aéreos totalmente por Internet.
Se entiende por ventas realizadas en su totalidad por Internet, aquellas que involucren todo el proceso de la venta de manera virtual.</t>
  </si>
  <si>
    <t>4233100-907-2025</t>
  </si>
  <si>
    <t xml:space="preserve"> 4233100-907-2025</t>
  </si>
  <si>
    <t>ESTUDIO DE MERCADO SECRETARIA GENERAL DE LA ALCALDIA MAYOR DE BOGOTA D.C</t>
  </si>
  <si>
    <t>CÁLCULO PRESUPUESTO ESTIMADO DEL PROCESO</t>
  </si>
  <si>
    <t>Índice Inicial Dic 2023</t>
  </si>
  <si>
    <t>Índice Inicial Dic 2025</t>
  </si>
  <si>
    <t>Indexación</t>
  </si>
  <si>
    <t>Índice Inicial Dic 2024</t>
  </si>
  <si>
    <t>ANÁLISIS DEL MÉTODO TÚNEL CON DESVIACIÓN ESTÁNDAR</t>
  </si>
  <si>
    <t>CONSUMO PROMEDIO CTO 4233100-907-2025</t>
  </si>
  <si>
    <t>PROMEDIO DE LA MUESTRA</t>
  </si>
  <si>
    <t>ÍNDICE IPC</t>
  </si>
  <si>
    <t>VALOR TOTAL 2026 IVA INCLUIDO</t>
  </si>
  <si>
    <t>La Subdirección de Servicios Administrativos - SSA de la Secretaría General de la Alcaldía Mayor de Bogotá, D.C., efectuó la consulta de precios de mercado para adelantar un  proceso a través de la modalidad de SELECCIÓN ABREVIADA - MENOR CUANTÍA, analizando las siguientes variables:</t>
  </si>
  <si>
    <t>Histórico de contratos ejecutados - Suministro de Tiquetes Aéreos</t>
  </si>
  <si>
    <t>VALORES HISTÓRICOS DE CONTRATOS EJECUTADOS EN VIGENCIA 2023-2025 IDEXADOS IPC (SERIE DE EMPALME) DICIEMBRE 2025</t>
  </si>
  <si>
    <t>PROMEDIO HISTORICO CONSUMO MES 2023 - 2024 - 2025 IVA INCLUIDO</t>
  </si>
  <si>
    <r>
      <t xml:space="preserve">A través del artículo 3 de la Resolución 3596 de 2006 “Por la cual se dictan normas sobre tarifas y comisiones aplicables en las ventas de tiquetes para la prestación de servicios de transporte aéreo de pasajeros y se dictan otras disposiciones” la Aerocivil ordena el cobro obligatorio no reembolsable de una tarifa por expedición de tiquetes de transporte aéreo nacional e internacional, la cual es cobrada por las Agencias de Viajes cuando la transacción se hace de manera presencial.
</t>
    </r>
    <r>
      <rPr>
        <b/>
        <sz val="12"/>
        <color rgb="FF000000"/>
        <rFont val="Arial Narrow"/>
        <family val="2"/>
      </rPr>
      <t>TARIFA ADMINISTRATIVA 2026</t>
    </r>
    <r>
      <rPr>
        <sz val="12"/>
        <color rgb="FF000000"/>
        <rFont val="Arial Narrow"/>
        <family val="2"/>
      </rPr>
      <t xml:space="preserve">
De acuerdo a la Resolución 3596 de 2006, se ajustaron los valores de la Tarifa Administrativa por ventas nacionales en 5,10%, que corresponde a la variación del IPC 2026 (Índice de Precios al Consumidor) del año inmediatamente anterior, cifra publicada por el DANE.</t>
    </r>
  </si>
  <si>
    <t>Entidad</t>
  </si>
  <si>
    <t>No. De Proceso</t>
  </si>
  <si>
    <t>Modo de Selección</t>
  </si>
  <si>
    <t>Valor del Proceso</t>
  </si>
  <si>
    <t>Oferente</t>
  </si>
  <si>
    <t>Porcentaje de Descuento Ofertado</t>
  </si>
  <si>
    <t>La Entidad Establece un Pocertaje de Decuento Minimo</t>
  </si>
  <si>
    <t>Porcentaje Minimo de Oferta</t>
  </si>
  <si>
    <t>Enlace SECOP II</t>
  </si>
  <si>
    <t>SECRETARIA GENERAL DE LA ALCALDIA MAYOR DE BOGOTÁ D.C.</t>
  </si>
  <si>
    <t>SGA-MC-005-2022</t>
  </si>
  <si>
    <t>Mínima cuantía</t>
  </si>
  <si>
    <t>SUBATOURS SAS</t>
  </si>
  <si>
    <t>NO</t>
  </si>
  <si>
    <t>SGA-SASI-010-2022</t>
  </si>
  <si>
    <t>Selección abreviada subasta inversa</t>
  </si>
  <si>
    <t>SGA-SASI-005-2023</t>
  </si>
  <si>
    <t>LOGISTICA Y GESTION DE NEGOCIOS</t>
  </si>
  <si>
    <t>SGA-SASI-01-2024</t>
  </si>
  <si>
    <t>SGA-MC-07-2025</t>
  </si>
  <si>
    <t>LOGISTICA Y GESTION DE NEGOCIOS SAS</t>
  </si>
  <si>
    <t>SGA-MC-24-2025</t>
  </si>
  <si>
    <t>PROMEDIO</t>
  </si>
  <si>
    <t>Historicos de Contratos Suscritos por la Alcaldia Mayor de Bogotá  D.C.</t>
  </si>
  <si>
    <t xml:space="preserve"> Porcentaje de Descuento</t>
  </si>
  <si>
    <t>CONCEPTO</t>
  </si>
  <si>
    <t>INFORMACIÓN</t>
  </si>
  <si>
    <t>Modalidad contractual</t>
  </si>
  <si>
    <t>Entidad Contratante</t>
  </si>
  <si>
    <t>Contratista</t>
  </si>
  <si>
    <t>No. Proceso</t>
  </si>
  <si>
    <t>Objeto</t>
  </si>
  <si>
    <t>Valor total</t>
  </si>
  <si>
    <t>https://community.secop.gov.co/Public/Tendering/ContractNoticeManagement/Index?currentLanguage=es-CO&amp;Page=login&amp;Country=CO&amp;SkinName=CCE</t>
  </si>
  <si>
    <t>ANALISIS OFRECIMIENTO PORCENTAJE DE DESCUENTO SOBRE VALOR NETO EN TIQUETES AEREOS PROCESOS EN OTRAS ENTIDADES DEL ESTADO</t>
  </si>
  <si>
    <t>ENTIDAD</t>
  </si>
  <si>
    <t>PROCESO</t>
  </si>
  <si>
    <t>MOD SELECCIÓN</t>
  </si>
  <si>
    <t>VALOR DEL PROCESO</t>
  </si>
  <si>
    <t>OFERENTE</t>
  </si>
  <si>
    <t>PORCENTAJE DE DESCUENTO OFERTADO</t>
  </si>
  <si>
    <t>LA ENTIDAD ESTABLECE UN PORCENTAJE MINIMO DE OFERTA</t>
  </si>
  <si>
    <t>PORCENTAJE MINIMO DE OFERTA</t>
  </si>
  <si>
    <t>SI</t>
  </si>
  <si>
    <t>MINISTERIO DE AGRICULTURA Y DESARROLLO RURAL</t>
  </si>
  <si>
    <t>UNIVERSIDAD NACIONAL DE COLOMBIA</t>
  </si>
  <si>
    <t>UNAL-BOG-2026-ING-189</t>
  </si>
  <si>
    <t>Contratación régimen especial</t>
  </si>
  <si>
    <t>Publicado</t>
  </si>
  <si>
    <t>Unidad Administrativa Especial de Alimentación Escolar -Alimentos para Aprender-</t>
  </si>
  <si>
    <t>UAPA-SA-SI-001-2026</t>
  </si>
  <si>
    <t>AL-MED-2026-399575</t>
  </si>
  <si>
    <t>ARMADA NACIONAL ESCUELA NAVAL DE CADETES ALMIRANTE PADILLA</t>
  </si>
  <si>
    <t>No. 006 ARC-ENAP 2026</t>
  </si>
  <si>
    <t>SENA REGIONAL ATLANTICO</t>
  </si>
  <si>
    <t>SASI-ATL-0010-2026</t>
  </si>
  <si>
    <t>MADR-SASI-001-2026</t>
  </si>
  <si>
    <t>ANALISIS OFRECIMIENTO PORCENTAJE DE DESCUENTO SOBRE VALOR NETO EN TIQUETES AEREOS PROCESOS EN LA SECRETARIA GENERAL DE LA ALCALDIA MAYOR DE BOGOTÁ</t>
  </si>
  <si>
    <r>
      <t xml:space="preserve">* Con el fin de validar el margen mínimo de mejora, correspondiente al porcentaje base de descuento para el proceso objeto del presente análisis, se procedió a verificar dicha condición en las contrataciones adelantadas por otras entidades públicas, cuyo objeto corresponde a la adquisición de tiquetes aéreos.
* De la revisión de los descuentos efectivamente obtenidos en los procesos analizados, se identifican porcentajes del 2,2 % y 4,0 %, los cuales arrojan un promedio del 1,7 %, evidenciando que el 2 % se ajusta al comportamiento real del mercado y constituye un valor razonable como umbral mínimo
* Una vez efectuado el análisis comparativo, se verifica que algunas entidades incorporan un porcentaje mínimo de descuento, el cual se sitúa en promedio en el 2 %, mismo valor que ha sido establecido como condición en el último proceso adelantado por la Secretaría General de la Alcaldía Mayor de Bogotá (SGAMB).
En conclusión, se evidencia que el presupuesto estimado y la modalidad de selección de proveedores no definen un patrón, límite o comportamiento específico en relación con el porcentaje de descuento ofrecido por los proveedores.
* De otra parte, la inclusión de una regla que establezca un porcentaje mínimo de descuento (valor piso) no incide ni marca un patrón restrictivo en el ofrecimiento de los proveedores, por lo cual no representa un riesgo para la entidad ni limita la libre concurrencia.
*Conforme a lo anterior, la entidad considera procedente establecer un porcentaje mínimo de descuento del 2 %, con el fin de garantizar condiciones económicas más favorables para la adquisición de tiquetes aéreos, precisando que esta disposición no va en contra de los intereses de los proveedores ni resulta ajena a la realidad del mercado.
</t>
    </r>
    <r>
      <rPr>
        <b/>
        <sz val="11"/>
        <color theme="1"/>
        <rFont val="Calibri"/>
        <family val="2"/>
        <scheme val="minor"/>
      </rPr>
      <t xml:space="preserve">
Nota: </t>
    </r>
    <r>
      <rPr>
        <sz val="11"/>
        <color theme="1"/>
        <rFont val="Calibri"/>
        <family val="2"/>
        <scheme val="minor"/>
      </rPr>
      <t>Con el fin de dar cumplimiento a lo dispuesto en el artículo 2.1.4.3.2.1 del Decreto 1600 de 2024, el área técnica encargada de la estructuración del presente análisis procedió a la verificación de los antecedentes judiciales, penales y disciplinarios de la persona jurídica que allegó la cotización a través de la plataforma SECOP II, la cual sirvió como sustento del presente análisis, constatándose que no presenta inhabilidades ni incompatibilidades para participar en procesos contractuales.</t>
    </r>
  </si>
  <si>
    <t xml:space="preserve">https://community.secop.gov.co/Public/Tendering/ContractNoticeManagement/Index?currentLanguage=es-CO&amp;Page=login&amp;Country=CO&amp;SkinName=CCE </t>
  </si>
  <si>
    <t xml:space="preserve">https://community.secop.gov.co/Public/Tendering/ContractNoticeManagement/Index?currentLanguage=es-CO&amp;Page=login&amp;Country=CO&amp;SkinName=CCE
</t>
  </si>
  <si>
    <t>ttps://community.secop.gov.co/Public/Tendering/ContractNoticeManagement/Index?currentLanguage=es-CO&amp;Page=login&amp;Country=CO&amp;SkinName=CCE</t>
  </si>
  <si>
    <r>
      <t xml:space="preserve">Teniendo en cuenta que el precio de los tiquetes de transporte aéreo atienden a lo dispuesto por cada una de las aerolíneas que proveen los respectivos trayectos, además de las condiciones de modo tiempo y lugar que se presenten en el momento de efectuar la respectiva compra, se procedió a calcular el presupuesto estimado tomando como referencia los valores históricos de consumo mensual de los contratos ejecutados en las vigencias 2023, 2024  2025.
• Para el análisis del consumo se verificaron los valores ejecutados en las vigencias 2023, 2024 y estos se indexaron con la variación del IPC a diciembre del 2025 por parte del DANE.
• En lo que tiene que ver con el consumo de los contratos 4233100-659-2025 y  4233100-907-2025 se tomaron de referencia loslos valores ejecutados y pagados al 28 de agosto de 2025.
• A efectos de proyectar el valor correspondiente para la vigencia 2026, se realiza el cálculo con base en un incremento del </t>
    </r>
    <r>
      <rPr>
        <b/>
        <sz val="12"/>
        <color theme="1"/>
        <rFont val="Arial"/>
        <family val="2"/>
      </rPr>
      <t>3,15%</t>
    </r>
    <r>
      <rPr>
        <sz val="12"/>
        <color theme="1"/>
        <rFont val="Arial"/>
        <family val="2"/>
      </rPr>
      <t xml:space="preserve">, de acuerdo con los indicadores macroeconómicos referidos por la Secretaria de Hacienda Distrital para la proyección del presupuesto.
• Los consumos de cada contrato varían de acuerdo a la necesidad de la entidad, toda vez que las comisiones de servicio no son las mismas para cada vigencia respecto de las condiciones de destino, duración y frecuencia.
• Es de anotar que las agencias de viajes reciben una ganancia por la intermediación en la compra y venta de tiquetes, esta utilidad se le conoce como Tarifa Administrativa cuya aplicación se encuentra regulada por la Aero civil mediante la Resolución 3595 de 2006, Resolución 1507 de 2012 y las demás que las complementen modifiquen y/o adicionen, por lo tanto no es objeto de oferta.
• Así las cosas el valor del presupuesto estimado para la adquisición del servicio de suministro de tiquetes aéreos, corresponde a los </t>
    </r>
    <r>
      <rPr>
        <b/>
        <sz val="12"/>
        <color theme="1"/>
        <rFont val="Arial"/>
        <family val="2"/>
      </rPr>
      <t xml:space="preserve">CIENTO NOVENTA Y NUEVE MILLONES DOSCIENTOS SETENTA MIL CUATROCIENTOS OCHENTA Y OCHO PESOS ($199.270.488) M/CTE., IVA incluido </t>
    </r>
  </si>
  <si>
    <t>EXPERIENCIA</t>
  </si>
  <si>
    <t>CRITERIO DIFERENCIAL</t>
  </si>
  <si>
    <t>PUNTAJE POR BENEFICIOS</t>
  </si>
  <si>
    <t>MODALIDAD</t>
  </si>
  <si>
    <t>PERSONAL</t>
  </si>
  <si>
    <t>QUIEN GESTIONA LOS TIQUETES</t>
  </si>
  <si>
    <t>ANS</t>
  </si>
  <si>
    <t xml:space="preserve">CERTIFICADO DE MULTAS </t>
  </si>
  <si>
    <t>CERTIFICADOS DE CONVENIOS CON AEROLINEAS</t>
  </si>
  <si>
    <t>CERTIFICADO GDS</t>
  </si>
  <si>
    <t>OFERTA ECONOMICA</t>
  </si>
  <si>
    <t>METRO BOGOTA</t>
  </si>
  <si>
    <t>4 CERTIFICACIONES</t>
  </si>
  <si>
    <t>5 CERTIFICACIONES</t>
  </si>
  <si>
    <t>OFERTA TIQUETES GRATUITOS</t>
  </si>
  <si>
    <t>OFERTA NO COBRO DE PENALIDADES</t>
  </si>
  <si>
    <t>MENOR CUANTIA</t>
  </si>
  <si>
    <t>NO EXIGE PERFILES PARA EL PESONAL</t>
  </si>
  <si>
    <t>TIQUETES GESTIONADOS POR PARTE DE LA AGENCIA DE VIAJES</t>
  </si>
  <si>
    <t>NO CONTEMPLA DESCUENTOS POR ANS OBLIGATORIOS</t>
  </si>
  <si>
    <t>NO SOLICITA CERTIFICADO DE INDUSTRIA Y COMERCIO</t>
  </si>
  <si>
    <t>NO SOLCICITA CERTIFICACION DE AEROLINEAS</t>
  </si>
  <si>
    <t>SOLCITA CERTIFICADO DEL PROVEEDOR DEL GDS</t>
  </si>
  <si>
    <t>OFERTA DESCUENTO SOBRE TARIFA NETA DE  TIQUETES EMITIDOS</t>
  </si>
  <si>
    <t>CORPORACION AUTOOMA REGIONAL ATLANTICO</t>
  </si>
  <si>
    <t>3 CERTIFICACIONES</t>
  </si>
  <si>
    <t>OFRECIMIENTO PERSONAL ESPECIAL</t>
  </si>
  <si>
    <t>NO SOLCITA CERTIFICADO DEL PROVEEDOR DEL GDS</t>
  </si>
  <si>
    <t>INSTITUCION UNIVERSITARIA BELLAS ARTES</t>
  </si>
  <si>
    <t>N/A</t>
  </si>
  <si>
    <t>DESCUENTOS EN TARJETA DE EMBARQUE</t>
  </si>
  <si>
    <t>CUBRIR MAYOR PORCENTAJE DE PENALIDADES</t>
  </si>
  <si>
    <t>MENOR PORCENTAJE DE COMISION GESTION DE TIQUETES</t>
  </si>
  <si>
    <t>ALCALDIA SANTIAGO DE CALI</t>
  </si>
  <si>
    <t>MENOR TARIFA ADMINISTRATIVA</t>
  </si>
  <si>
    <t>TRANSMILENIO S.A</t>
  </si>
  <si>
    <t>SUBASTA INVERSA</t>
  </si>
  <si>
    <t>SOLICITA CERTIFICADO DE INDUSTRIA Y COMERCIO</t>
  </si>
  <si>
    <t>ARCHIVO GENERAL</t>
  </si>
  <si>
    <t>2 CERTIFICACIONES</t>
  </si>
  <si>
    <t>MENOR VALOR PERO NO ESPECIFICAN SOBRE QUE SE CALCULA</t>
  </si>
  <si>
    <t>PROCESO DECLARADO DESIERTO</t>
  </si>
  <si>
    <t>CORPORACIÓN AUTÓNOMA REGIONAL DEL ATLÁNTICO</t>
  </si>
  <si>
    <t>SAMC-2026-001</t>
  </si>
  <si>
    <t>DORYS LOPEZ CIA S EN C</t>
  </si>
  <si>
    <t>SELECCIÓN ABREVIADA MENOR CUANTÍA</t>
  </si>
  <si>
    <t>CONTRATAR EL SUMINISTRO DE TIQUETES AÉREOS NACIONALES E INTERNACIONALES PARA EL DESPLAZAMIENTO DEL PERSONAL QUE REQUIERA LA ENTIDAD, EN EL CUMPLIMIENTO DE LOS PLANES, PROGRAMAS, PROYECTOS, OBJETIVOS MISIONALES E INSTITUCIONALES.</t>
  </si>
  <si>
    <t>https://community.secop.gov.co/Public/Tendering/OpportunityDetail/Index?noticeUID=CO1.NTC.9985488&amp;isFromPublicArea=True&amp;isModal=true&amp;asPopupView=true</t>
  </si>
  <si>
    <t>INSTITUCION UNIVERSITARIA BELLAS ARTES Y CIENCIAS DE BOLIVAR</t>
  </si>
  <si>
    <t>UNIBAC-PSA-015-2025</t>
  </si>
  <si>
    <t>GEMA TOURS SAS</t>
  </si>
  <si>
    <t>SUMINISTRO DE PASAJES Y/O TIQUETES AÉREOS A NIVEL NACIONAL E INTERNACIONAL Y TRANSPORTE TERRESTRE NACIONAL, MUNICIPAL Y/O LOCAL PARA EL DESPLAZAMIENTO DE LOS FUNCIONARIOS ADMINISTRATIVOS, DOCENTES, PERSONAL PONENTE Y/O INVITADOS A EVENTOS ACADÉMICOS Y ESTUDIANTES QUE DEBAN REPRESENTAR A LA INSTITUCIÓN EN CERTÁMENES ACADÉMICOS, CIENTÍFICOS, ARTÍSTICOS Y/O CULTURALES CON LA FINALIDAD DE OPTIMIZAR LAS LABORES MISIONALES DE LA INSTITUCIÓN DURANTE LA VIGENCIA 2025.</t>
  </si>
  <si>
    <t>https://community.secop.gov.co/Public/Tendering/OpportunityDetail/Index?noticeUID=CO1.NTC.8956907</t>
  </si>
  <si>
    <t>SERVICIO NACIONAL DE APRENDIZAJE SENA REGIONAL SAN ANDRES</t>
  </si>
  <si>
    <t>SAMC-RSAI-352-2025</t>
  </si>
  <si>
    <t xml:space="preserve"> ISLATUR LALIANXA LTDA</t>
  </si>
  <si>
    <t xml:space="preserve">CONTRATAR EL SUMINISTRO DE TIQUETES Y PASAJES AÉREOS EN RUTAS NACIONALES PARA LOS  FUNCIONARIOS, CONTRATISTAS, APRENDICES Y EN GENERAL PARA EL PERSONAL DEL SENA REGIONAL  SAN ANDRES, CUANDO EN EJERCICIO DE SUS FUNCIONES O POR NECESIDAD DEL SERVICIO O PARA 
CUMPLIR ACTIVIDADES DE BIENESTAR, SE REQUIERE SU DESPLAZAMIENTO AL INTERIOR DEL PAÍS. </t>
  </si>
  <si>
    <t>https://community.secop.gov.co/Public/Tendering/OpportunityDetail/Index?noticeUID=CO1.NTC.7966065</t>
  </si>
  <si>
    <t>METRO DE BOGOTA SA</t>
  </si>
  <si>
    <t>GAA-SAMC-001-2025</t>
  </si>
  <si>
    <t xml:space="preserve">SUMINISTRO DE TIQUETES AÉREOS NACIONALES E INTERNACIONALES Y SERVICIOS CONEXOS </t>
  </si>
  <si>
    <t>https://community.secop.gov.co/Public/Tendering/OpportunityDetail/Index?noticeUID=CO1.NTC.7817034</t>
  </si>
  <si>
    <t>TURISMO DEL MORROSQUILLO LTDA</t>
  </si>
  <si>
    <t>“SUMINISTRO DE TIQUETES AÉREOS NACIONALES E INTERNACIONALES PARA LOS SERVIDORES PÚBLICOS AUTORIZADOS EN COMISIÓN DE SERVICIOS Y CONTRATISTAS DEL DISTRITO ESPECIAL, DEPORTIVO, CULTURAL, TURÍSTICO EMPRESARIAL Y DE SERVICIOS DE SANTIAGO DE CALI.”</t>
  </si>
  <si>
    <t xml:space="preserve">4137.010.32.1.430-2025 </t>
  </si>
  <si>
    <t>https://community.secop.gov.co/Public/Tendering/OpportunityDetail/Index?noticeUID=CO1.NTC.8647982</t>
  </si>
  <si>
    <t>CORPOCALDAS</t>
  </si>
  <si>
    <t>SA-007-2025</t>
  </si>
  <si>
    <t>MAYATUR S.A.S</t>
  </si>
  <si>
    <t>CONTRATAR EL SUMINISTRO DE TIQUETES AÉREOS EN  RUTAS NACIONALES E INTERNACIONALES PARA EL DESARROLLO DE LAS  ACTIVIDADES REQUERIDAS POR CORPOCALDAS.</t>
  </si>
  <si>
    <t>https://community.secop.gov.co/Public/Tendering/OpportunityDetail/Index?noticeUID=CO1.NTC.9502473</t>
  </si>
  <si>
    <t>COMANDO GENERAL DE LAS FUERZAS MILITARES</t>
  </si>
  <si>
    <t>041COGFM DIADF2025</t>
  </si>
  <si>
    <t>https://community.secop.gov.co/Public/Tendering/OpportunityDetail/Index?noticeUID=CO1.NTC.7493381</t>
  </si>
  <si>
    <t>CONTRATAR EL SUMINISTRO DE TIQUETES (PASAJES) AÉREOS NACIONALES E INTERNACIONALES, DE ACUERDO CON LAS ESPECIFICACIONES TÉCNICAS DEL ANEXO</t>
  </si>
  <si>
    <t>EPA</t>
  </si>
  <si>
    <t>Historicos de Contrataciones Otras Entidades
Modalidad Selección Abreviada Menor Cuantía SECOP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</si>
</sst>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8" formatCode="&quot;$&quot;\ #,##0.00;[Red]\-&quot;$&quot;\ #,##0.00"/>
    <numFmt numFmtId="44" formatCode="_-&quot;$&quot;\ * #,##0.00_-;\-&quot;$&quot;\ * #,##0.00_-;_-&quot;$&quot;\ * &quot;-&quot;??_-;_-@_-"/>
    <numFmt numFmtId="43" formatCode="_-* #,##0.00_-;\-* #,##0.00_-;_-* &quot;-&quot;??_-;_-@_-"/>
    <numFmt numFmtId="164" formatCode="_ &quot;$&quot;\ * #,##0.00_ ;_ &quot;$&quot;\ * \-#,##0.00_ ;_ &quot;$&quot;\ * &quot;-&quot;??_ ;_ @_ "/>
    <numFmt numFmtId="165" formatCode="_ * #,##0.00_ ;_ * \-#,##0.00_ ;_ * &quot;-&quot;??_ ;_ @_ "/>
    <numFmt numFmtId="166" formatCode="_-&quot;$&quot;\ * #,##0_-;\-&quot;$&quot;\ * #,##0_-;_-&quot;$&quot;\ * &quot;-&quot;??_-;_-@_-"/>
    <numFmt numFmtId="167" formatCode="&quot;$&quot;\ #,##0_);\(&quot;$&quot;\ #,##0\)"/>
    <numFmt numFmtId="168" formatCode="#,##0.0_ ;\-#,##0.0\ "/>
    <numFmt numFmtId="169" formatCode="0.000000000"/>
    <numFmt numFmtId="170" formatCode="[$$-240A]\ #,##0"/>
    <numFmt numFmtId="171" formatCode="[$$-240A]\ #,##0;\-[$$-240A]\ #,##0"/>
    <numFmt numFmtId="172" formatCode="0.0%"/>
  </numFmts>
  <fonts count="41" x14ac:knownFonts="1">
    <font>
      <sz val="11"/>
      <color theme="1"/>
      <name val="Calibri"/>
      <family val="2"/>
      <scheme val="minor"/>
    </font>
    <font>
      <sz val="10"/>
      <name val="Arial"/>
      <family val="2"/>
    </font>
    <font>
      <b/>
      <sz val="11"/>
      <color theme="1" tint="0.14999847407452621"/>
      <name val="Calibri"/>
      <family val="2"/>
      <scheme val="minor"/>
    </font>
    <font>
      <sz val="10"/>
      <color theme="1"/>
      <name val="Arial"/>
      <family val="2"/>
    </font>
    <font>
      <sz val="11"/>
      <color theme="1"/>
      <name val="Calibri"/>
      <family val="2"/>
      <scheme val="minor"/>
    </font>
    <font>
      <b/>
      <sz val="10"/>
      <color theme="1"/>
      <name val="Arial"/>
      <family val="2"/>
    </font>
    <font>
      <b/>
      <sz val="11"/>
      <color theme="1"/>
      <name val="Calibri"/>
      <family val="2"/>
      <scheme val="minor"/>
    </font>
    <font>
      <sz val="11"/>
      <color theme="1"/>
      <name val="Arial"/>
      <family val="2"/>
    </font>
    <font>
      <b/>
      <sz val="11"/>
      <color theme="0"/>
      <name val="Calibri"/>
      <family val="2"/>
      <scheme val="minor"/>
    </font>
    <font>
      <sz val="10"/>
      <color theme="1"/>
      <name val="Calibri"/>
      <family val="2"/>
      <scheme val="minor"/>
    </font>
    <font>
      <b/>
      <sz val="12"/>
      <color rgb="FF000000"/>
      <name val="Calibri"/>
      <family val="2"/>
    </font>
    <font>
      <sz val="12"/>
      <color rgb="FF000000"/>
      <name val="Calibri"/>
      <family val="2"/>
    </font>
    <font>
      <sz val="12"/>
      <color rgb="FF000000"/>
      <name val="Arial Narrow"/>
      <family val="2"/>
    </font>
    <font>
      <b/>
      <sz val="12"/>
      <color rgb="FF000000"/>
      <name val="Arial Narrow"/>
      <family val="2"/>
    </font>
    <font>
      <sz val="11"/>
      <color rgb="FF000000"/>
      <name val="Calibri"/>
      <family val="2"/>
    </font>
    <font>
      <sz val="10"/>
      <name val="Arial"/>
    </font>
    <font>
      <sz val="10"/>
      <name val="Segoe UI"/>
      <family val="2"/>
      <charset val="204"/>
    </font>
    <font>
      <b/>
      <sz val="12"/>
      <color theme="1"/>
      <name val="Arial"/>
      <family val="2"/>
    </font>
    <font>
      <sz val="12"/>
      <color rgb="FF000000"/>
      <name val="Arial"/>
      <family val="2"/>
    </font>
    <font>
      <sz val="12"/>
      <color theme="1"/>
      <name val="Arial"/>
      <family val="2"/>
    </font>
    <font>
      <b/>
      <sz val="16"/>
      <color theme="1"/>
      <name val="Arial"/>
      <family val="2"/>
    </font>
    <font>
      <b/>
      <sz val="20"/>
      <color theme="1"/>
      <name val="Arial"/>
      <family val="2"/>
    </font>
    <font>
      <b/>
      <sz val="12"/>
      <color theme="1" tint="0.14999847407452621"/>
      <name val="Arial"/>
      <family val="2"/>
    </font>
    <font>
      <b/>
      <sz val="10"/>
      <name val="Segoe UI"/>
      <family val="2"/>
    </font>
    <font>
      <b/>
      <sz val="10"/>
      <color rgb="FFFF0000"/>
      <name val="Segoe UI"/>
      <family val="2"/>
    </font>
    <font>
      <b/>
      <sz val="12"/>
      <color theme="0"/>
      <name val="Arial"/>
      <family val="2"/>
    </font>
    <font>
      <sz val="12"/>
      <name val="Arial"/>
      <family val="2"/>
    </font>
    <font>
      <sz val="11"/>
      <color theme="0"/>
      <name val="Calibri"/>
      <family val="2"/>
      <scheme val="minor"/>
    </font>
    <font>
      <u/>
      <sz val="11"/>
      <color theme="10"/>
      <name val="Calibri"/>
      <family val="2"/>
      <scheme val="minor"/>
    </font>
    <font>
      <sz val="12"/>
      <color theme="0"/>
      <name val="Calibri"/>
      <family val="2"/>
    </font>
    <font>
      <b/>
      <sz val="11"/>
      <color theme="0"/>
      <name val="Calibri"/>
      <family val="2"/>
    </font>
    <font>
      <sz val="12"/>
      <color theme="1"/>
      <name val="Arial Narrow"/>
      <family val="2"/>
    </font>
    <font>
      <b/>
      <sz val="12"/>
      <color theme="0"/>
      <name val="Arial Narrow"/>
      <family val="2"/>
    </font>
    <font>
      <b/>
      <sz val="12"/>
      <color theme="1"/>
      <name val="Arial Narrow"/>
      <family val="2"/>
    </font>
    <font>
      <b/>
      <sz val="14"/>
      <color theme="1"/>
      <name val="Arial Narrow"/>
      <family val="2"/>
    </font>
    <font>
      <b/>
      <sz val="18"/>
      <color theme="1"/>
      <name val="Arial Narrow"/>
      <family val="2"/>
    </font>
    <font>
      <b/>
      <sz val="20"/>
      <color theme="1"/>
      <name val="Calibri"/>
      <family val="2"/>
      <scheme val="minor"/>
    </font>
    <font>
      <b/>
      <sz val="14"/>
      <color theme="1"/>
      <name val="Calibri"/>
      <family val="2"/>
      <scheme val="minor"/>
    </font>
    <font>
      <b/>
      <sz val="9"/>
      <color theme="1"/>
      <name val="Arial Narrow"/>
      <family val="2"/>
    </font>
    <font>
      <sz val="9"/>
      <color theme="1"/>
      <name val="Arial Narrow"/>
      <family val="2"/>
    </font>
    <font>
      <b/>
      <sz val="9"/>
      <color rgb="FFFF0000"/>
      <name val="Arial Narrow"/>
      <family val="2"/>
    </font>
  </fonts>
  <fills count="2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FFC000"/>
        <bgColor indexed="64"/>
      </patternFill>
    </fill>
    <fill>
      <patternFill patternType="solid">
        <fgColor theme="0" tint="-0.499984740745262"/>
        <bgColor indexed="64"/>
      </patternFill>
    </fill>
    <fill>
      <patternFill patternType="solid">
        <fgColor rgb="FF00B050"/>
        <bgColor indexed="64"/>
      </patternFill>
    </fill>
    <fill>
      <patternFill patternType="solid">
        <fgColor theme="4" tint="-0.249977111117893"/>
        <bgColor indexed="64"/>
      </patternFill>
    </fill>
    <fill>
      <patternFill patternType="solid">
        <fgColor theme="6" tint="0.39997558519241921"/>
        <bgColor indexed="64"/>
      </patternFill>
    </fill>
    <fill>
      <patternFill patternType="solid">
        <fgColor theme="3" tint="-0.249977111117893"/>
        <bgColor indexed="64"/>
      </patternFill>
    </fill>
    <fill>
      <patternFill patternType="solid">
        <fgColor rgb="FF0070C0"/>
        <bgColor indexed="64"/>
      </patternFill>
    </fill>
    <fill>
      <patternFill patternType="solid">
        <fgColor rgb="FFD0CECE"/>
        <bgColor indexed="64"/>
      </patternFill>
    </fill>
    <fill>
      <patternFill patternType="solid">
        <fgColor theme="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theme="0"/>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s>
  <cellStyleXfs count="11">
    <xf numFmtId="0" fontId="0"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4"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0" fontId="15" fillId="0" borderId="0"/>
    <xf numFmtId="0" fontId="28" fillId="0" borderId="0" applyNumberFormat="0" applyFill="0" applyBorder="0" applyAlignment="0" applyProtection="0"/>
    <xf numFmtId="44" fontId="4" fillId="0" borderId="0" applyFont="0" applyFill="0" applyBorder="0" applyAlignment="0" applyProtection="0"/>
  </cellStyleXfs>
  <cellXfs count="243">
    <xf numFmtId="0" fontId="0" fillId="0" borderId="0" xfId="0"/>
    <xf numFmtId="44" fontId="0" fillId="0" borderId="0" xfId="5" applyFont="1"/>
    <xf numFmtId="44" fontId="0" fillId="0" borderId="0" xfId="0" applyNumberFormat="1"/>
    <xf numFmtId="44" fontId="5" fillId="6" borderId="1" xfId="5" applyFont="1" applyFill="1" applyBorder="1" applyAlignment="1" applyProtection="1">
      <alignment horizontal="center" vertical="center"/>
      <protection locked="0" hidden="1"/>
    </xf>
    <xf numFmtId="44" fontId="5" fillId="6" borderId="1" xfId="5" applyFont="1" applyFill="1" applyBorder="1" applyAlignment="1" applyProtection="1">
      <alignment horizontal="center" vertical="center" wrapText="1"/>
      <protection locked="0" hidden="1"/>
    </xf>
    <xf numFmtId="166" fontId="3" fillId="0" borderId="16" xfId="5" applyNumberFormat="1" applyFont="1" applyFill="1" applyBorder="1" applyAlignment="1" applyProtection="1">
      <alignment horizontal="center"/>
      <protection locked="0" hidden="1"/>
    </xf>
    <xf numFmtId="166" fontId="3" fillId="0" borderId="17" xfId="5" applyNumberFormat="1" applyFont="1" applyFill="1" applyBorder="1" applyAlignment="1" applyProtection="1">
      <alignment horizontal="center"/>
      <protection locked="0" hidden="1"/>
    </xf>
    <xf numFmtId="0" fontId="0" fillId="0" borderId="1" xfId="0" applyBorder="1"/>
    <xf numFmtId="168" fontId="3" fillId="0" borderId="16" xfId="5" applyNumberFormat="1" applyFont="1" applyFill="1" applyBorder="1" applyAlignment="1" applyProtection="1">
      <alignment horizontal="center"/>
      <protection locked="0" hidden="1"/>
    </xf>
    <xf numFmtId="3" fontId="7" fillId="0" borderId="0" xfId="0" applyNumberFormat="1" applyFont="1"/>
    <xf numFmtId="0" fontId="0" fillId="0" borderId="1" xfId="0" applyBorder="1" applyAlignment="1">
      <alignment horizontal="center" vertical="center" wrapText="1"/>
    </xf>
    <xf numFmtId="6" fontId="0" fillId="0" borderId="0" xfId="0" applyNumberFormat="1"/>
    <xf numFmtId="6" fontId="7" fillId="0" borderId="0" xfId="0" applyNumberFormat="1" applyFont="1"/>
    <xf numFmtId="44" fontId="0" fillId="0" borderId="1" xfId="5" applyFont="1" applyBorder="1"/>
    <xf numFmtId="0" fontId="6" fillId="3" borderId="1" xfId="0" applyFont="1" applyFill="1" applyBorder="1" applyAlignment="1">
      <alignment horizontal="center"/>
    </xf>
    <xf numFmtId="44" fontId="6" fillId="3" borderId="1" xfId="0" applyNumberFormat="1" applyFont="1" applyFill="1" applyBorder="1"/>
    <xf numFmtId="0" fontId="9" fillId="0" borderId="0" xfId="0" applyFont="1"/>
    <xf numFmtId="8" fontId="11" fillId="0" borderId="1" xfId="0" applyNumberFormat="1" applyFont="1" applyBorder="1" applyAlignment="1">
      <alignment vertical="center"/>
    </xf>
    <xf numFmtId="3" fontId="0" fillId="0" borderId="0" xfId="0" applyNumberFormat="1"/>
    <xf numFmtId="10" fontId="0" fillId="0" borderId="0" xfId="0" applyNumberFormat="1"/>
    <xf numFmtId="0" fontId="0" fillId="8" borderId="1" xfId="0" applyFill="1" applyBorder="1"/>
    <xf numFmtId="44" fontId="0" fillId="8" borderId="1" xfId="5" applyFont="1" applyFill="1" applyBorder="1"/>
    <xf numFmtId="44" fontId="5" fillId="6" borderId="14" xfId="5" applyFont="1" applyFill="1" applyBorder="1" applyAlignment="1" applyProtection="1">
      <alignment horizontal="center" vertical="center" wrapText="1"/>
      <protection locked="0" hidden="1"/>
    </xf>
    <xf numFmtId="44" fontId="5" fillId="9" borderId="1" xfId="5" applyFont="1" applyFill="1" applyBorder="1" applyAlignment="1" applyProtection="1">
      <alignment horizontal="center" vertical="center"/>
      <protection locked="0" hidden="1"/>
    </xf>
    <xf numFmtId="44" fontId="5" fillId="9" borderId="1" xfId="5" applyFont="1" applyFill="1" applyBorder="1" applyAlignment="1" applyProtection="1">
      <alignment horizontal="center" vertical="center" wrapText="1"/>
      <protection locked="0" hidden="1"/>
    </xf>
    <xf numFmtId="44" fontId="5" fillId="9" borderId="14" xfId="5" applyFont="1" applyFill="1" applyBorder="1" applyAlignment="1" applyProtection="1">
      <alignment horizontal="center" vertical="center" wrapText="1"/>
      <protection locked="0" hidden="1"/>
    </xf>
    <xf numFmtId="0" fontId="16" fillId="2" borderId="0" xfId="8" applyFont="1" applyFill="1"/>
    <xf numFmtId="0" fontId="7" fillId="0" borderId="0" xfId="0" applyFont="1"/>
    <xf numFmtId="14" fontId="5" fillId="2" borderId="0" xfId="0" applyNumberFormat="1" applyFont="1" applyFill="1" applyAlignment="1">
      <alignment horizontal="center" vertical="center" wrapText="1"/>
    </xf>
    <xf numFmtId="14" fontId="5" fillId="2" borderId="0" xfId="0" applyNumberFormat="1" applyFont="1" applyFill="1" applyAlignment="1">
      <alignment vertical="center" wrapText="1"/>
    </xf>
    <xf numFmtId="44" fontId="7" fillId="0" borderId="0" xfId="5" applyFont="1"/>
    <xf numFmtId="166" fontId="7" fillId="0" borderId="0" xfId="0" applyNumberFormat="1" applyFont="1"/>
    <xf numFmtId="2" fontId="7" fillId="0" borderId="0" xfId="0" applyNumberFormat="1" applyFont="1"/>
    <xf numFmtId="6" fontId="18" fillId="0" borderId="0" xfId="0" applyNumberFormat="1" applyFont="1" applyAlignment="1">
      <alignment horizontal="center" vertical="center" wrapText="1"/>
    </xf>
    <xf numFmtId="3" fontId="18" fillId="0" borderId="0" xfId="0" applyNumberFormat="1" applyFont="1"/>
    <xf numFmtId="8" fontId="7" fillId="0" borderId="0" xfId="0" applyNumberFormat="1" applyFont="1"/>
    <xf numFmtId="6" fontId="19" fillId="0" borderId="0" xfId="0" applyNumberFormat="1" applyFont="1" applyAlignment="1">
      <alignment horizontal="center" vertical="center" wrapText="1"/>
    </xf>
    <xf numFmtId="168" fontId="7" fillId="0" borderId="0" xfId="0" applyNumberFormat="1" applyFont="1"/>
    <xf numFmtId="0" fontId="7" fillId="0" borderId="23" xfId="0" applyFont="1" applyBorder="1"/>
    <xf numFmtId="0" fontId="7" fillId="0" borderId="24" xfId="0" applyFont="1" applyBorder="1"/>
    <xf numFmtId="0" fontId="7" fillId="0" borderId="25" xfId="0" applyFont="1" applyBorder="1"/>
    <xf numFmtId="0" fontId="7" fillId="0" borderId="21" xfId="0" applyFont="1" applyBorder="1"/>
    <xf numFmtId="0" fontId="7" fillId="0" borderId="22" xfId="0" applyFont="1" applyBorder="1"/>
    <xf numFmtId="0" fontId="17" fillId="2" borderId="0" xfId="0" applyFont="1" applyFill="1" applyAlignment="1">
      <alignment horizontal="center" vertical="center" wrapText="1"/>
    </xf>
    <xf numFmtId="14" fontId="3" fillId="2" borderId="0" xfId="0" applyNumberFormat="1" applyFont="1" applyFill="1" applyAlignment="1">
      <alignment horizontal="center" vertical="center" wrapText="1"/>
    </xf>
    <xf numFmtId="0" fontId="5" fillId="2" borderId="0" xfId="0" applyFont="1" applyFill="1" applyAlignment="1">
      <alignment vertical="center" wrapText="1"/>
    </xf>
    <xf numFmtId="0" fontId="3" fillId="2" borderId="0" xfId="0" applyFont="1" applyFill="1" applyAlignment="1">
      <alignment horizontal="left" vertical="center" wrapText="1"/>
    </xf>
    <xf numFmtId="0" fontId="7" fillId="0" borderId="26" xfId="0" applyFont="1" applyBorder="1"/>
    <xf numFmtId="0" fontId="7" fillId="0" borderId="27" xfId="0" applyFont="1" applyBorder="1"/>
    <xf numFmtId="0" fontId="7" fillId="0" borderId="28" xfId="0" applyFont="1" applyBorder="1"/>
    <xf numFmtId="0" fontId="19" fillId="2" borderId="14" xfId="0" applyFont="1" applyFill="1" applyBorder="1" applyAlignment="1">
      <alignment horizontal="center" vertical="center" wrapText="1"/>
    </xf>
    <xf numFmtId="0" fontId="19" fillId="2" borderId="17" xfId="0" applyFont="1" applyFill="1" applyBorder="1" applyAlignment="1">
      <alignment horizontal="center" vertical="center" wrapText="1"/>
    </xf>
    <xf numFmtId="0" fontId="17" fillId="2" borderId="0" xfId="0" applyFont="1" applyFill="1" applyAlignment="1">
      <alignment horizontal="center" vertical="center"/>
    </xf>
    <xf numFmtId="0" fontId="17" fillId="12" borderId="18" xfId="0" applyFont="1" applyFill="1" applyBorder="1" applyAlignment="1">
      <alignment horizontal="center" vertical="center"/>
    </xf>
    <xf numFmtId="0" fontId="17" fillId="0" borderId="0" xfId="0" applyFont="1" applyAlignment="1">
      <alignment vertical="center"/>
    </xf>
    <xf numFmtId="0" fontId="19" fillId="0" borderId="0" xfId="0" applyFont="1" applyAlignment="1">
      <alignment vertical="center" wrapText="1"/>
    </xf>
    <xf numFmtId="0" fontId="19" fillId="2" borderId="0" xfId="0" applyFont="1" applyFill="1" applyAlignment="1">
      <alignment horizontal="center" vertical="center" wrapText="1"/>
    </xf>
    <xf numFmtId="0" fontId="17" fillId="0" borderId="0" xfId="0" applyFont="1" applyAlignment="1">
      <alignment horizontal="center" vertical="center"/>
    </xf>
    <xf numFmtId="14" fontId="22" fillId="4" borderId="9" xfId="0" applyNumberFormat="1" applyFont="1" applyFill="1" applyBorder="1" applyAlignment="1" applyProtection="1">
      <alignment horizontal="center" vertical="center" wrapText="1"/>
      <protection hidden="1"/>
    </xf>
    <xf numFmtId="14" fontId="22" fillId="4" borderId="18" xfId="0" applyNumberFormat="1" applyFont="1" applyFill="1" applyBorder="1" applyAlignment="1" applyProtection="1">
      <alignment horizontal="center" vertical="center" wrapText="1"/>
      <protection hidden="1"/>
    </xf>
    <xf numFmtId="14" fontId="22" fillId="7" borderId="8" xfId="0" applyNumberFormat="1" applyFont="1" applyFill="1" applyBorder="1" applyAlignment="1" applyProtection="1">
      <alignment horizontal="center" vertical="center" wrapText="1"/>
      <protection hidden="1"/>
    </xf>
    <xf numFmtId="44" fontId="17" fillId="6" borderId="1" xfId="5" applyFont="1" applyFill="1" applyBorder="1" applyAlignment="1" applyProtection="1">
      <alignment horizontal="center" vertical="center"/>
      <protection locked="0" hidden="1"/>
    </xf>
    <xf numFmtId="44" fontId="17" fillId="6" borderId="1" xfId="5" applyFont="1" applyFill="1" applyBorder="1" applyAlignment="1" applyProtection="1">
      <alignment horizontal="center" vertical="center" wrapText="1"/>
      <protection locked="0" hidden="1"/>
    </xf>
    <xf numFmtId="44" fontId="17" fillId="9" borderId="1" xfId="5" applyFont="1" applyFill="1" applyBorder="1" applyAlignment="1" applyProtection="1">
      <alignment horizontal="center" vertical="center"/>
      <protection locked="0" hidden="1"/>
    </xf>
    <xf numFmtId="44" fontId="17" fillId="9" borderId="1" xfId="5" applyFont="1" applyFill="1" applyBorder="1" applyAlignment="1" applyProtection="1">
      <alignment horizontal="center" vertical="center" wrapText="1"/>
      <protection locked="0" hidden="1"/>
    </xf>
    <xf numFmtId="44" fontId="17" fillId="9" borderId="14" xfId="5" applyFont="1" applyFill="1" applyBorder="1" applyAlignment="1" applyProtection="1">
      <alignment horizontal="center" vertical="center" wrapText="1"/>
      <protection locked="0" hidden="1"/>
    </xf>
    <xf numFmtId="44" fontId="17" fillId="8" borderId="1" xfId="5" applyFont="1" applyFill="1" applyBorder="1" applyAlignment="1" applyProtection="1">
      <alignment horizontal="center" vertical="center"/>
      <protection locked="0" hidden="1"/>
    </xf>
    <xf numFmtId="44" fontId="17" fillId="8" borderId="1" xfId="5" applyFont="1" applyFill="1" applyBorder="1" applyAlignment="1" applyProtection="1">
      <alignment horizontal="center" vertical="center" wrapText="1"/>
      <protection locked="0" hidden="1"/>
    </xf>
    <xf numFmtId="44" fontId="17" fillId="8" borderId="14" xfId="5" applyFont="1" applyFill="1" applyBorder="1" applyAlignment="1" applyProtection="1">
      <alignment horizontal="center" vertical="center" wrapText="1"/>
      <protection locked="0" hidden="1"/>
    </xf>
    <xf numFmtId="44" fontId="17" fillId="10" borderId="1" xfId="5" applyFont="1" applyFill="1" applyBorder="1" applyAlignment="1" applyProtection="1">
      <alignment horizontal="center" vertical="center"/>
      <protection locked="0" hidden="1"/>
    </xf>
    <xf numFmtId="44" fontId="17" fillId="10" borderId="1" xfId="5" applyFont="1" applyFill="1" applyBorder="1" applyAlignment="1" applyProtection="1">
      <alignment horizontal="center" vertical="center" wrapText="1"/>
      <protection locked="0" hidden="1"/>
    </xf>
    <xf numFmtId="44" fontId="17" fillId="10" borderId="14" xfId="5" applyFont="1" applyFill="1" applyBorder="1" applyAlignment="1" applyProtection="1">
      <alignment horizontal="center" vertical="center" wrapText="1"/>
      <protection locked="0" hidden="1"/>
    </xf>
    <xf numFmtId="0" fontId="19" fillId="0" borderId="0" xfId="0" applyFont="1"/>
    <xf numFmtId="0" fontId="17" fillId="12" borderId="1" xfId="0" applyFont="1" applyFill="1" applyBorder="1" applyAlignment="1">
      <alignment horizontal="center" vertical="center"/>
    </xf>
    <xf numFmtId="44" fontId="17" fillId="6" borderId="13" xfId="5" applyFont="1" applyFill="1" applyBorder="1" applyAlignment="1" applyProtection="1">
      <alignment horizontal="center" vertical="center"/>
      <protection locked="0" hidden="1"/>
    </xf>
    <xf numFmtId="0" fontId="7" fillId="0" borderId="0" xfId="0" applyFont="1" applyAlignment="1">
      <alignment vertical="center"/>
    </xf>
    <xf numFmtId="0" fontId="7" fillId="0" borderId="21" xfId="0" applyFont="1" applyBorder="1" applyAlignment="1">
      <alignment vertical="center"/>
    </xf>
    <xf numFmtId="166" fontId="19" fillId="0" borderId="16" xfId="5" applyNumberFormat="1" applyFont="1" applyFill="1" applyBorder="1" applyAlignment="1" applyProtection="1">
      <alignment horizontal="center" vertical="center"/>
      <protection locked="0" hidden="1"/>
    </xf>
    <xf numFmtId="168" fontId="19" fillId="0" borderId="16" xfId="5" applyNumberFormat="1" applyFont="1" applyFill="1" applyBorder="1" applyAlignment="1" applyProtection="1">
      <alignment horizontal="center" vertical="center"/>
      <protection locked="0" hidden="1"/>
    </xf>
    <xf numFmtId="0" fontId="7" fillId="0" borderId="22" xfId="0" applyFont="1" applyBorder="1" applyAlignment="1">
      <alignment vertical="center"/>
    </xf>
    <xf numFmtId="44" fontId="5" fillId="6" borderId="13" xfId="5" applyFont="1" applyFill="1" applyBorder="1" applyAlignment="1" applyProtection="1">
      <alignment horizontal="center" vertical="center"/>
      <protection locked="0" hidden="1"/>
    </xf>
    <xf numFmtId="166" fontId="3" fillId="0" borderId="15" xfId="5" applyNumberFormat="1" applyFont="1" applyFill="1" applyBorder="1" applyAlignment="1" applyProtection="1">
      <alignment horizontal="center"/>
      <protection locked="0" hidden="1"/>
    </xf>
    <xf numFmtId="1" fontId="0" fillId="0" borderId="16" xfId="0" applyNumberFormat="1" applyBorder="1" applyAlignment="1">
      <alignment horizontal="center"/>
    </xf>
    <xf numFmtId="166" fontId="0" fillId="0" borderId="16" xfId="5" applyNumberFormat="1" applyFont="1" applyBorder="1" applyAlignment="1">
      <alignment horizontal="center"/>
    </xf>
    <xf numFmtId="0" fontId="16" fillId="2" borderId="1" xfId="8" applyFont="1" applyFill="1" applyBorder="1" applyAlignment="1">
      <alignment horizontal="center" vertical="center"/>
    </xf>
    <xf numFmtId="0" fontId="24" fillId="8" borderId="1" xfId="8" applyFont="1" applyFill="1" applyBorder="1" applyAlignment="1">
      <alignment horizontal="center" vertical="center" wrapText="1"/>
    </xf>
    <xf numFmtId="44" fontId="17" fillId="10" borderId="3" xfId="5" applyFont="1" applyFill="1" applyBorder="1" applyAlignment="1" applyProtection="1">
      <alignment horizontal="center" vertical="center" wrapText="1"/>
      <protection locked="0" hidden="1"/>
    </xf>
    <xf numFmtId="166" fontId="16" fillId="2" borderId="0" xfId="8" applyNumberFormat="1" applyFont="1" applyFill="1"/>
    <xf numFmtId="166" fontId="19" fillId="0" borderId="0" xfId="5" applyNumberFormat="1" applyFont="1" applyFill="1" applyBorder="1" applyAlignment="1" applyProtection="1">
      <alignment horizontal="center" vertical="center"/>
      <protection locked="0" hidden="1"/>
    </xf>
    <xf numFmtId="166" fontId="3" fillId="2" borderId="0" xfId="5" applyNumberFormat="1" applyFont="1" applyFill="1" applyBorder="1" applyAlignment="1" applyProtection="1">
      <alignment horizontal="center"/>
      <protection locked="0" hidden="1"/>
    </xf>
    <xf numFmtId="43" fontId="19" fillId="0" borderId="17" xfId="5" applyNumberFormat="1" applyFont="1" applyFill="1" applyBorder="1" applyAlignment="1" applyProtection="1">
      <alignment horizontal="center" vertical="center"/>
      <protection locked="0" hidden="1"/>
    </xf>
    <xf numFmtId="169" fontId="16" fillId="2" borderId="1" xfId="8" applyNumberFormat="1" applyFont="1" applyFill="1" applyBorder="1" applyAlignment="1">
      <alignment horizontal="center" vertical="center"/>
    </xf>
    <xf numFmtId="170" fontId="7" fillId="0" borderId="0" xfId="0" applyNumberFormat="1" applyFont="1" applyAlignment="1">
      <alignment vertical="center"/>
    </xf>
    <xf numFmtId="166" fontId="7" fillId="0" borderId="0" xfId="0" applyNumberFormat="1" applyFont="1" applyAlignment="1">
      <alignment vertical="center"/>
    </xf>
    <xf numFmtId="14" fontId="25" fillId="13" borderId="18" xfId="0" applyNumberFormat="1" applyFont="1" applyFill="1" applyBorder="1" applyAlignment="1" applyProtection="1">
      <alignment horizontal="center" vertical="center" wrapText="1"/>
      <protection hidden="1"/>
    </xf>
    <xf numFmtId="167" fontId="17" fillId="5" borderId="32" xfId="0" applyNumberFormat="1" applyFont="1" applyFill="1" applyBorder="1" applyAlignment="1">
      <alignment horizontal="center" vertical="center"/>
    </xf>
    <xf numFmtId="171" fontId="19" fillId="0" borderId="16" xfId="5" applyNumberFormat="1" applyFont="1" applyFill="1" applyBorder="1" applyAlignment="1" applyProtection="1">
      <alignment horizontal="center" vertical="center"/>
      <protection locked="0" hidden="1"/>
    </xf>
    <xf numFmtId="171" fontId="19" fillId="0" borderId="15" xfId="5" applyNumberFormat="1" applyFont="1" applyFill="1" applyBorder="1" applyAlignment="1" applyProtection="1">
      <alignment horizontal="center" vertical="center"/>
      <protection locked="0" hidden="1"/>
    </xf>
    <xf numFmtId="14" fontId="22" fillId="15" borderId="8" xfId="0" applyNumberFormat="1" applyFont="1" applyFill="1" applyBorder="1" applyAlignment="1" applyProtection="1">
      <alignment horizontal="center" vertical="center" wrapText="1"/>
      <protection hidden="1"/>
    </xf>
    <xf numFmtId="14" fontId="22" fillId="15" borderId="9" xfId="0" applyNumberFormat="1" applyFont="1" applyFill="1" applyBorder="1" applyAlignment="1" applyProtection="1">
      <alignment horizontal="center" vertical="center" wrapText="1"/>
      <protection hidden="1"/>
    </xf>
    <xf numFmtId="14" fontId="25" fillId="13" borderId="11" xfId="0" applyNumberFormat="1" applyFont="1" applyFill="1" applyBorder="1" applyAlignment="1" applyProtection="1">
      <alignment horizontal="center" vertical="center" wrapText="1"/>
      <protection hidden="1"/>
    </xf>
    <xf numFmtId="0" fontId="10" fillId="11" borderId="1" xfId="0" applyFont="1" applyFill="1" applyBorder="1" applyAlignment="1">
      <alignment horizontal="center" vertical="center"/>
    </xf>
    <xf numFmtId="0" fontId="11" fillId="11" borderId="1" xfId="0" applyFont="1" applyFill="1" applyBorder="1" applyAlignment="1">
      <alignment vertical="center"/>
    </xf>
    <xf numFmtId="44" fontId="0" fillId="0" borderId="0" xfId="10" applyFont="1"/>
    <xf numFmtId="0" fontId="27" fillId="2" borderId="0" xfId="0" applyFont="1" applyFill="1"/>
    <xf numFmtId="8" fontId="27" fillId="2" borderId="0" xfId="0" applyNumberFormat="1" applyFont="1" applyFill="1"/>
    <xf numFmtId="8" fontId="29" fillId="2" borderId="0" xfId="0" applyNumberFormat="1" applyFont="1" applyFill="1" applyAlignment="1">
      <alignment vertical="center"/>
    </xf>
    <xf numFmtId="0" fontId="31" fillId="0" borderId="0" xfId="0" applyFont="1"/>
    <xf numFmtId="0" fontId="32" fillId="11" borderId="8" xfId="0" applyFont="1" applyFill="1" applyBorder="1" applyAlignment="1">
      <alignment horizontal="center" vertical="center" wrapText="1"/>
    </xf>
    <xf numFmtId="0" fontId="32" fillId="11" borderId="9" xfId="0" applyFont="1" applyFill="1" applyBorder="1" applyAlignment="1">
      <alignment horizontal="center" vertical="center" wrapText="1"/>
    </xf>
    <xf numFmtId="0" fontId="32" fillId="11" borderId="18" xfId="0" applyFont="1" applyFill="1" applyBorder="1" applyAlignment="1">
      <alignment horizontal="center" vertical="center" wrapText="1"/>
    </xf>
    <xf numFmtId="0" fontId="12" fillId="0" borderId="1" xfId="0" applyFont="1" applyBorder="1" applyAlignment="1">
      <alignment horizontal="center" vertical="center" wrapText="1"/>
    </xf>
    <xf numFmtId="171" fontId="12" fillId="0" borderId="1" xfId="0" applyNumberFormat="1" applyFont="1" applyBorder="1" applyAlignment="1">
      <alignment horizontal="center" vertical="center" wrapText="1"/>
    </xf>
    <xf numFmtId="10" fontId="12" fillId="0" borderId="1" xfId="0" applyNumberFormat="1" applyFont="1" applyBorder="1" applyAlignment="1">
      <alignment horizontal="center" vertical="center" wrapText="1"/>
    </xf>
    <xf numFmtId="9" fontId="12" fillId="0" borderId="1" xfId="0" applyNumberFormat="1" applyFont="1" applyBorder="1" applyAlignment="1">
      <alignment horizontal="center" vertical="center" wrapText="1"/>
    </xf>
    <xf numFmtId="0" fontId="31" fillId="0" borderId="0" xfId="0" applyFont="1" applyAlignment="1">
      <alignment wrapText="1"/>
    </xf>
    <xf numFmtId="0" fontId="12" fillId="0" borderId="16" xfId="0" applyFont="1" applyBorder="1" applyAlignment="1">
      <alignment horizontal="center" vertical="center" wrapText="1"/>
    </xf>
    <xf numFmtId="171" fontId="12" fillId="0" borderId="16" xfId="0" applyNumberFormat="1" applyFont="1" applyBorder="1" applyAlignment="1">
      <alignment horizontal="center" vertical="center" wrapText="1"/>
    </xf>
    <xf numFmtId="9" fontId="12" fillId="0" borderId="16" xfId="0" applyNumberFormat="1" applyFont="1" applyBorder="1" applyAlignment="1">
      <alignment horizontal="center" vertical="center" wrapText="1"/>
    </xf>
    <xf numFmtId="0" fontId="12" fillId="18" borderId="33" xfId="0" applyFont="1" applyFill="1" applyBorder="1" applyAlignment="1">
      <alignment horizontal="center" vertical="center"/>
    </xf>
    <xf numFmtId="172" fontId="12" fillId="18" borderId="32" xfId="7" applyNumberFormat="1" applyFont="1" applyFill="1" applyBorder="1" applyAlignment="1">
      <alignment horizontal="center" vertical="center"/>
    </xf>
    <xf numFmtId="0" fontId="34" fillId="0" borderId="0" xfId="0" applyFont="1" applyAlignment="1">
      <alignment horizontal="center" vertical="center"/>
    </xf>
    <xf numFmtId="0" fontId="8" fillId="11" borderId="33" xfId="0" applyFont="1" applyFill="1" applyBorder="1" applyAlignment="1">
      <alignment horizontal="center" vertical="center"/>
    </xf>
    <xf numFmtId="0" fontId="8" fillId="11" borderId="32" xfId="0" applyFont="1" applyFill="1" applyBorder="1" applyAlignment="1">
      <alignment horizontal="center" vertical="center"/>
    </xf>
    <xf numFmtId="0" fontId="33" fillId="0" borderId="38" xfId="0" applyFont="1" applyBorder="1" applyAlignment="1">
      <alignment vertical="center" wrapText="1"/>
    </xf>
    <xf numFmtId="0" fontId="33" fillId="0" borderId="13" xfId="0" applyFont="1" applyBorder="1" applyAlignment="1">
      <alignment vertical="center" wrapText="1"/>
    </xf>
    <xf numFmtId="0" fontId="33" fillId="0" borderId="15" xfId="0" applyFont="1" applyBorder="1" applyAlignment="1">
      <alignment vertical="center" wrapText="1"/>
    </xf>
    <xf numFmtId="0" fontId="31" fillId="0" borderId="40" xfId="0" applyFont="1" applyBorder="1" applyAlignment="1">
      <alignment horizontal="left" vertical="center" wrapText="1"/>
    </xf>
    <xf numFmtId="0" fontId="31" fillId="0" borderId="14" xfId="0" applyFont="1" applyBorder="1" applyAlignment="1">
      <alignment horizontal="left" vertical="center" wrapText="1"/>
    </xf>
    <xf numFmtId="170" fontId="31" fillId="0" borderId="14" xfId="0" applyNumberFormat="1" applyFont="1" applyBorder="1" applyAlignment="1">
      <alignment horizontal="left" vertical="center" wrapText="1"/>
    </xf>
    <xf numFmtId="0" fontId="28" fillId="0" borderId="17" xfId="9" applyBorder="1" applyAlignment="1">
      <alignment horizontal="left" wrapText="1"/>
    </xf>
    <xf numFmtId="0" fontId="28" fillId="0" borderId="14" xfId="9" applyBorder="1" applyAlignment="1">
      <alignment horizontal="center" wrapText="1"/>
    </xf>
    <xf numFmtId="0" fontId="28" fillId="0" borderId="17" xfId="9" applyBorder="1" applyAlignment="1">
      <alignment horizontal="center" wrapText="1"/>
    </xf>
    <xf numFmtId="10" fontId="12" fillId="18" borderId="37" xfId="7" applyNumberFormat="1" applyFont="1" applyFill="1" applyBorder="1" applyAlignment="1">
      <alignment horizontal="center" vertical="center"/>
    </xf>
    <xf numFmtId="0" fontId="0" fillId="0" borderId="1" xfId="0" applyBorder="1" applyAlignment="1">
      <alignment horizontal="center" vertical="center"/>
    </xf>
    <xf numFmtId="172" fontId="0" fillId="0" borderId="1" xfId="0" applyNumberFormat="1" applyBorder="1" applyAlignment="1">
      <alignment horizontal="center" vertical="center"/>
    </xf>
    <xf numFmtId="0" fontId="0" fillId="0" borderId="0" xfId="0" applyAlignment="1">
      <alignment horizontal="center" vertical="center"/>
    </xf>
    <xf numFmtId="0" fontId="0" fillId="19" borderId="0" xfId="0" applyFill="1"/>
    <xf numFmtId="0" fontId="0" fillId="0" borderId="0" xfId="0" applyAlignment="1">
      <alignment vertical="center"/>
    </xf>
    <xf numFmtId="0" fontId="13" fillId="18" borderId="33" xfId="0" applyFont="1" applyFill="1" applyBorder="1" applyAlignment="1">
      <alignment horizontal="center" vertical="center"/>
    </xf>
    <xf numFmtId="172" fontId="13" fillId="18" borderId="32" xfId="7" applyNumberFormat="1" applyFont="1" applyFill="1" applyBorder="1" applyAlignment="1">
      <alignment horizontal="center" vertical="center"/>
    </xf>
    <xf numFmtId="0" fontId="33" fillId="0" borderId="0" xfId="0" applyFont="1"/>
    <xf numFmtId="10" fontId="13" fillId="18" borderId="37" xfId="7" applyNumberFormat="1" applyFont="1" applyFill="1" applyBorder="1" applyAlignment="1">
      <alignment horizontal="center" vertical="center"/>
    </xf>
    <xf numFmtId="0" fontId="6" fillId="11" borderId="1" xfId="0" applyFont="1" applyFill="1" applyBorder="1" applyAlignment="1">
      <alignment horizontal="center" vertical="center"/>
    </xf>
    <xf numFmtId="0" fontId="6" fillId="11" borderId="1" xfId="0" applyFont="1" applyFill="1" applyBorder="1" applyAlignment="1">
      <alignment horizontal="center" vertical="center" wrapText="1"/>
    </xf>
    <xf numFmtId="171" fontId="0" fillId="0" borderId="1" xfId="5" applyNumberFormat="1" applyFont="1" applyBorder="1" applyAlignment="1">
      <alignment horizontal="center" vertical="center"/>
    </xf>
    <xf numFmtId="0" fontId="28" fillId="0" borderId="1" xfId="9" applyBorder="1" applyAlignment="1">
      <alignment horizontal="center" vertical="center" wrapText="1"/>
    </xf>
    <xf numFmtId="9" fontId="0" fillId="0" borderId="1" xfId="0" applyNumberFormat="1" applyBorder="1" applyAlignment="1">
      <alignment horizontal="center" vertical="center"/>
    </xf>
    <xf numFmtId="0" fontId="6" fillId="0" borderId="0" xfId="0" applyFont="1" applyAlignment="1">
      <alignment horizontal="center" vertical="center"/>
    </xf>
    <xf numFmtId="172" fontId="6" fillId="0" borderId="0" xfId="0" applyNumberFormat="1" applyFont="1" applyAlignment="1">
      <alignment horizontal="center" vertical="center"/>
    </xf>
    <xf numFmtId="0" fontId="0" fillId="16" borderId="0" xfId="0" applyFill="1" applyAlignment="1">
      <alignment horizontal="center" vertical="center"/>
    </xf>
    <xf numFmtId="0" fontId="6" fillId="16" borderId="0" xfId="0" applyFont="1" applyFill="1" applyAlignment="1">
      <alignment horizontal="center" vertical="center"/>
    </xf>
    <xf numFmtId="172" fontId="6" fillId="16" borderId="0" xfId="0" applyNumberFormat="1" applyFont="1" applyFill="1" applyAlignment="1">
      <alignment horizontal="center" vertical="center"/>
    </xf>
    <xf numFmtId="0" fontId="0" fillId="16" borderId="0" xfId="0" applyFill="1"/>
    <xf numFmtId="0" fontId="6" fillId="4" borderId="39" xfId="0" applyFont="1" applyFill="1" applyBorder="1" applyAlignment="1">
      <alignment horizontal="center" vertical="center"/>
    </xf>
    <xf numFmtId="172" fontId="6" fillId="4" borderId="39" xfId="0" applyNumberFormat="1" applyFont="1" applyFill="1" applyBorder="1" applyAlignment="1">
      <alignment horizontal="center" vertical="center"/>
    </xf>
    <xf numFmtId="0" fontId="38" fillId="3" borderId="1" xfId="0" applyFont="1" applyFill="1" applyBorder="1" applyAlignment="1">
      <alignment horizontal="center" vertical="center" wrapText="1"/>
    </xf>
    <xf numFmtId="0" fontId="38" fillId="3" borderId="1" xfId="0" applyFont="1" applyFill="1" applyBorder="1" applyAlignment="1">
      <alignment horizontal="center" vertical="center"/>
    </xf>
    <xf numFmtId="0" fontId="39" fillId="0" borderId="0" xfId="0" applyFont="1" applyAlignment="1">
      <alignment vertical="center"/>
    </xf>
    <xf numFmtId="0" fontId="39" fillId="0" borderId="1" xfId="0" applyFont="1" applyBorder="1" applyAlignment="1">
      <alignment horizontal="center" vertical="center" wrapText="1"/>
    </xf>
    <xf numFmtId="0" fontId="39" fillId="0" borderId="1" xfId="0" applyFont="1" applyBorder="1" applyAlignment="1">
      <alignment horizontal="center" vertical="center"/>
    </xf>
    <xf numFmtId="44" fontId="39" fillId="0" borderId="1" xfId="5" applyFont="1" applyBorder="1" applyAlignment="1">
      <alignment horizontal="center" vertical="center"/>
    </xf>
    <xf numFmtId="0" fontId="39" fillId="0" borderId="1" xfId="0" applyFont="1" applyBorder="1" applyAlignment="1">
      <alignment vertical="center"/>
    </xf>
    <xf numFmtId="44" fontId="39" fillId="0" borderId="1" xfId="5" applyFont="1" applyBorder="1" applyAlignment="1">
      <alignment vertical="center"/>
    </xf>
    <xf numFmtId="0" fontId="40" fillId="0" borderId="0" xfId="0" applyFont="1" applyAlignment="1">
      <alignment horizontal="center" vertical="center"/>
    </xf>
    <xf numFmtId="0" fontId="39" fillId="0" borderId="0" xfId="0" applyFont="1" applyAlignment="1">
      <alignment vertical="center" wrapText="1"/>
    </xf>
    <xf numFmtId="0" fontId="0" fillId="0" borderId="22" xfId="0" applyBorder="1" applyAlignment="1">
      <alignment wrapText="1"/>
    </xf>
    <xf numFmtId="0" fontId="17" fillId="11" borderId="5" xfId="0" applyFont="1" applyFill="1" applyBorder="1" applyAlignment="1">
      <alignment horizontal="center" vertical="center"/>
    </xf>
    <xf numFmtId="0" fontId="17" fillId="11" borderId="6" xfId="0" applyFont="1" applyFill="1" applyBorder="1" applyAlignment="1">
      <alignment horizontal="center" vertical="center"/>
    </xf>
    <xf numFmtId="0" fontId="17" fillId="11" borderId="7" xfId="0" applyFont="1" applyFill="1" applyBorder="1" applyAlignment="1">
      <alignment horizontal="center" vertical="center"/>
    </xf>
    <xf numFmtId="167" fontId="26" fillId="0" borderId="35" xfId="0" applyNumberFormat="1" applyFont="1" applyBorder="1" applyAlignment="1" applyProtection="1">
      <alignment horizontal="center" vertical="center"/>
      <protection hidden="1"/>
    </xf>
    <xf numFmtId="167" fontId="26" fillId="0" borderId="28" xfId="0" applyNumberFormat="1" applyFont="1" applyBorder="1" applyAlignment="1" applyProtection="1">
      <alignment horizontal="center" vertical="center"/>
      <protection hidden="1"/>
    </xf>
    <xf numFmtId="0" fontId="19" fillId="0" borderId="33" xfId="0" applyFont="1" applyBorder="1" applyAlignment="1">
      <alignment horizontal="justify" vertical="center" wrapText="1"/>
    </xf>
    <xf numFmtId="0" fontId="19" fillId="0" borderId="34" xfId="0" applyFont="1" applyBorder="1" applyAlignment="1">
      <alignment horizontal="justify" vertical="center" wrapText="1"/>
    </xf>
    <xf numFmtId="0" fontId="19" fillId="0" borderId="32" xfId="0" applyFont="1" applyBorder="1" applyAlignment="1">
      <alignment horizontal="justify" vertical="center" wrapText="1"/>
    </xf>
    <xf numFmtId="167" fontId="26" fillId="0" borderId="19" xfId="0" applyNumberFormat="1" applyFont="1" applyBorder="1" applyAlignment="1" applyProtection="1">
      <alignment horizontal="center" vertical="center"/>
      <protection hidden="1"/>
    </xf>
    <xf numFmtId="167" fontId="26" fillId="0" borderId="29" xfId="0" applyNumberFormat="1" applyFont="1" applyBorder="1" applyAlignment="1" applyProtection="1">
      <alignment horizontal="center" vertical="center"/>
      <protection hidden="1"/>
    </xf>
    <xf numFmtId="167" fontId="26" fillId="0" borderId="14" xfId="0" applyNumberFormat="1" applyFont="1" applyBorder="1" applyAlignment="1" applyProtection="1">
      <alignment horizontal="center" vertical="center"/>
      <protection hidden="1"/>
    </xf>
    <xf numFmtId="167" fontId="26" fillId="0" borderId="17" xfId="0" applyNumberFormat="1" applyFont="1" applyBorder="1" applyAlignment="1" applyProtection="1">
      <alignment horizontal="center" vertical="center"/>
      <protection hidden="1"/>
    </xf>
    <xf numFmtId="0" fontId="22" fillId="9" borderId="10" xfId="0" applyFont="1" applyFill="1" applyBorder="1" applyAlignment="1" applyProtection="1">
      <alignment horizontal="center" vertical="center" wrapText="1"/>
      <protection hidden="1"/>
    </xf>
    <xf numFmtId="0" fontId="22" fillId="9" borderId="11" xfId="0" applyFont="1" applyFill="1" applyBorder="1" applyAlignment="1" applyProtection="1">
      <alignment horizontal="center" vertical="center" wrapText="1"/>
      <protection hidden="1"/>
    </xf>
    <xf numFmtId="0" fontId="22" fillId="9" borderId="12" xfId="0" applyFont="1" applyFill="1" applyBorder="1" applyAlignment="1" applyProtection="1">
      <alignment horizontal="center" vertical="center" wrapText="1"/>
      <protection hidden="1"/>
    </xf>
    <xf numFmtId="1" fontId="19" fillId="0" borderId="20" xfId="0" applyNumberFormat="1" applyFont="1" applyBorder="1" applyAlignment="1" applyProtection="1">
      <alignment horizontal="center" vertical="center"/>
      <protection hidden="1"/>
    </xf>
    <xf numFmtId="1" fontId="19" fillId="0" borderId="36" xfId="0" applyNumberFormat="1" applyFont="1" applyBorder="1" applyAlignment="1" applyProtection="1">
      <alignment horizontal="center" vertical="center"/>
      <protection hidden="1"/>
    </xf>
    <xf numFmtId="0" fontId="22" fillId="8" borderId="10" xfId="0" applyFont="1" applyFill="1" applyBorder="1" applyAlignment="1" applyProtection="1">
      <alignment horizontal="center" vertical="center" wrapText="1"/>
      <protection hidden="1"/>
    </xf>
    <xf numFmtId="0" fontId="22" fillId="8" borderId="11" xfId="0" applyFont="1" applyFill="1" applyBorder="1" applyAlignment="1" applyProtection="1">
      <alignment horizontal="center" vertical="center" wrapText="1"/>
      <protection hidden="1"/>
    </xf>
    <xf numFmtId="0" fontId="22" fillId="8" borderId="12" xfId="0" applyFont="1" applyFill="1" applyBorder="1" applyAlignment="1" applyProtection="1">
      <alignment horizontal="center" vertical="center" wrapText="1"/>
      <protection hidden="1"/>
    </xf>
    <xf numFmtId="0" fontId="17" fillId="5" borderId="5" xfId="0" applyFont="1" applyFill="1" applyBorder="1" applyAlignment="1">
      <alignment horizontal="center" vertical="center"/>
    </xf>
    <xf numFmtId="0" fontId="17" fillId="5" borderId="6" xfId="0" applyFont="1" applyFill="1" applyBorder="1" applyAlignment="1">
      <alignment horizontal="center" vertical="center"/>
    </xf>
    <xf numFmtId="0" fontId="17" fillId="12" borderId="1" xfId="0" applyFont="1" applyFill="1" applyBorder="1" applyAlignment="1">
      <alignment horizontal="center" vertical="center" wrapText="1"/>
    </xf>
    <xf numFmtId="0" fontId="17" fillId="12" borderId="3" xfId="0" applyFont="1" applyFill="1" applyBorder="1" applyAlignment="1">
      <alignment horizontal="center" vertical="center" wrapText="1"/>
    </xf>
    <xf numFmtId="14" fontId="3" fillId="2" borderId="0" xfId="0" applyNumberFormat="1" applyFont="1" applyFill="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19" fillId="2" borderId="3" xfId="0" applyFont="1" applyFill="1" applyBorder="1" applyAlignment="1">
      <alignment horizontal="left" vertical="center"/>
    </xf>
    <xf numFmtId="0" fontId="19" fillId="2" borderId="4" xfId="0" applyFont="1" applyFill="1" applyBorder="1" applyAlignment="1">
      <alignment horizontal="left" vertical="center"/>
    </xf>
    <xf numFmtId="14" fontId="17" fillId="2" borderId="1" xfId="0" applyNumberFormat="1" applyFont="1" applyFill="1" applyBorder="1" applyAlignment="1">
      <alignment horizontal="center" vertical="center" wrapText="1"/>
    </xf>
    <xf numFmtId="0" fontId="17" fillId="12" borderId="8" xfId="0" applyFont="1" applyFill="1" applyBorder="1" applyAlignment="1">
      <alignment horizontal="center" vertical="center"/>
    </xf>
    <xf numFmtId="0" fontId="17" fillId="12" borderId="9" xfId="0" applyFont="1" applyFill="1" applyBorder="1" applyAlignment="1">
      <alignment horizontal="center" vertical="center"/>
    </xf>
    <xf numFmtId="167" fontId="26" fillId="0" borderId="30" xfId="0" applyNumberFormat="1" applyFont="1" applyBorder="1" applyAlignment="1" applyProtection="1">
      <alignment horizontal="center" vertical="center"/>
      <protection hidden="1"/>
    </xf>
    <xf numFmtId="167" fontId="26" fillId="0" borderId="31" xfId="0" applyNumberFormat="1" applyFont="1" applyBorder="1" applyAlignment="1" applyProtection="1">
      <alignment horizontal="center" vertical="center"/>
      <protection hidden="1"/>
    </xf>
    <xf numFmtId="0" fontId="21" fillId="2" borderId="2" xfId="0" applyFont="1" applyFill="1" applyBorder="1" applyAlignment="1">
      <alignment horizontal="center" vertical="center" wrapText="1"/>
    </xf>
    <xf numFmtId="0" fontId="21" fillId="2" borderId="0" xfId="0" applyFont="1" applyFill="1" applyAlignment="1">
      <alignment horizontal="center" vertical="center" wrapText="1"/>
    </xf>
    <xf numFmtId="0" fontId="22" fillId="6" borderId="8" xfId="0" applyFont="1" applyFill="1" applyBorder="1" applyAlignment="1" applyProtection="1">
      <alignment horizontal="center" vertical="center" wrapText="1"/>
      <protection hidden="1"/>
    </xf>
    <xf numFmtId="0" fontId="22" fillId="6" borderId="9" xfId="0" applyFont="1" applyFill="1" applyBorder="1" applyAlignment="1" applyProtection="1">
      <alignment horizontal="center" vertical="center" wrapText="1"/>
      <protection hidden="1"/>
    </xf>
    <xf numFmtId="0" fontId="19" fillId="2" borderId="13"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2" borderId="15" xfId="0" applyFont="1" applyFill="1" applyBorder="1" applyAlignment="1">
      <alignment horizontal="center" vertical="center" wrapText="1"/>
    </xf>
    <xf numFmtId="0" fontId="19" fillId="2" borderId="16" xfId="0" applyFont="1" applyFill="1" applyBorder="1" applyAlignment="1">
      <alignment horizontal="center" vertical="center" wrapText="1"/>
    </xf>
    <xf numFmtId="167" fontId="19" fillId="0" borderId="30" xfId="0" applyNumberFormat="1" applyFont="1" applyBorder="1" applyAlignment="1" applyProtection="1">
      <alignment horizontal="center" vertical="center"/>
      <protection hidden="1"/>
    </xf>
    <xf numFmtId="167" fontId="19" fillId="0" borderId="31" xfId="0" applyNumberFormat="1" applyFont="1" applyBorder="1" applyAlignment="1" applyProtection="1">
      <alignment horizontal="center" vertical="center"/>
      <protection hidden="1"/>
    </xf>
    <xf numFmtId="167" fontId="26" fillId="0" borderId="41" xfId="0" applyNumberFormat="1" applyFont="1" applyBorder="1" applyAlignment="1" applyProtection="1">
      <alignment horizontal="center" vertical="center"/>
      <protection hidden="1"/>
    </xf>
    <xf numFmtId="167" fontId="26" fillId="0" borderId="42" xfId="0" applyNumberFormat="1" applyFont="1" applyBorder="1" applyAlignment="1" applyProtection="1">
      <alignment horizontal="center" vertical="center"/>
      <protection hidden="1"/>
    </xf>
    <xf numFmtId="0" fontId="22" fillId="10" borderId="10" xfId="0" applyFont="1" applyFill="1" applyBorder="1" applyAlignment="1" applyProtection="1">
      <alignment horizontal="center" vertical="center" wrapText="1"/>
      <protection hidden="1"/>
    </xf>
    <xf numFmtId="0" fontId="22" fillId="10" borderId="11" xfId="0" applyFont="1" applyFill="1" applyBorder="1" applyAlignment="1" applyProtection="1">
      <alignment horizontal="center" vertical="center" wrapText="1"/>
      <protection hidden="1"/>
    </xf>
    <xf numFmtId="0" fontId="25" fillId="14" borderId="5" xfId="0" applyFont="1" applyFill="1" applyBorder="1" applyAlignment="1">
      <alignment horizontal="center" vertical="center"/>
    </xf>
    <xf numFmtId="0" fontId="25" fillId="14" borderId="6" xfId="0" applyFont="1" applyFill="1" applyBorder="1" applyAlignment="1">
      <alignment horizontal="center" vertical="center"/>
    </xf>
    <xf numFmtId="0" fontId="25" fillId="14" borderId="7" xfId="0" applyFont="1" applyFill="1" applyBorder="1" applyAlignment="1">
      <alignment horizontal="center" vertical="center"/>
    </xf>
    <xf numFmtId="0" fontId="19" fillId="2" borderId="0" xfId="0" applyFont="1" applyFill="1" applyAlignment="1">
      <alignment horizontal="left" vertical="center" wrapText="1"/>
    </xf>
    <xf numFmtId="0" fontId="2" fillId="9" borderId="10" xfId="0" applyFont="1" applyFill="1" applyBorder="1" applyAlignment="1" applyProtection="1">
      <alignment horizontal="center" vertical="center" wrapText="1"/>
      <protection hidden="1"/>
    </xf>
    <xf numFmtId="0" fontId="2" fillId="9" borderId="11" xfId="0" applyFont="1" applyFill="1" applyBorder="1" applyAlignment="1" applyProtection="1">
      <alignment horizontal="center" vertical="center" wrapText="1"/>
      <protection hidden="1"/>
    </xf>
    <xf numFmtId="0" fontId="2" fillId="9" borderId="12" xfId="0" applyFont="1" applyFill="1" applyBorder="1" applyAlignment="1" applyProtection="1">
      <alignment horizontal="center" vertical="center" wrapText="1"/>
      <protection hidden="1"/>
    </xf>
    <xf numFmtId="0" fontId="22" fillId="10" borderId="12" xfId="0" applyFont="1" applyFill="1" applyBorder="1" applyAlignment="1" applyProtection="1">
      <alignment horizontal="center" vertical="center" wrapText="1"/>
      <protection hidden="1"/>
    </xf>
    <xf numFmtId="0" fontId="23" fillId="8" borderId="1" xfId="8" applyFont="1" applyFill="1" applyBorder="1" applyAlignment="1">
      <alignment horizontal="center" wrapText="1"/>
    </xf>
    <xf numFmtId="0" fontId="2" fillId="6" borderId="8" xfId="0" applyFont="1" applyFill="1" applyBorder="1" applyAlignment="1" applyProtection="1">
      <alignment horizontal="center" vertical="center" wrapText="1"/>
      <protection hidden="1"/>
    </xf>
    <xf numFmtId="0" fontId="2" fillId="6" borderId="9" xfId="0" applyFont="1" applyFill="1" applyBorder="1" applyAlignment="1" applyProtection="1">
      <alignment horizontal="center" vertical="center" wrapText="1"/>
      <protection hidden="1"/>
    </xf>
    <xf numFmtId="0" fontId="2" fillId="6" borderId="18" xfId="0" applyFont="1" applyFill="1" applyBorder="1" applyAlignment="1" applyProtection="1">
      <alignment horizontal="center" vertical="center" wrapText="1"/>
      <protection hidden="1"/>
    </xf>
    <xf numFmtId="0" fontId="12" fillId="0" borderId="0" xfId="0" applyFont="1" applyAlignment="1">
      <alignment horizontal="justify"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30" fillId="17" borderId="1" xfId="0" applyFont="1" applyFill="1" applyBorder="1" applyAlignment="1">
      <alignment horizontal="center" vertical="center" wrapText="1"/>
    </xf>
    <xf numFmtId="0" fontId="30" fillId="17" borderId="1" xfId="0" applyFont="1" applyFill="1" applyBorder="1" applyAlignment="1">
      <alignment horizontal="center" vertical="center"/>
    </xf>
    <xf numFmtId="0" fontId="32" fillId="11" borderId="13" xfId="0" applyFont="1" applyFill="1" applyBorder="1" applyAlignment="1">
      <alignment horizontal="center" vertical="center" wrapText="1"/>
    </xf>
    <xf numFmtId="0" fontId="32" fillId="11" borderId="15" xfId="0" applyFont="1" applyFill="1" applyBorder="1" applyAlignment="1">
      <alignment horizontal="center" vertical="center" wrapText="1"/>
    </xf>
    <xf numFmtId="0" fontId="35" fillId="0" borderId="0" xfId="0" applyFont="1" applyAlignment="1">
      <alignment horizontal="center" vertical="center"/>
    </xf>
    <xf numFmtId="0" fontId="34" fillId="0" borderId="0" xfId="0" applyFont="1" applyAlignment="1">
      <alignment horizontal="center" vertical="center"/>
    </xf>
    <xf numFmtId="0" fontId="36" fillId="0" borderId="0" xfId="0" applyFont="1" applyAlignment="1">
      <alignment horizontal="center" wrapText="1"/>
    </xf>
    <xf numFmtId="0" fontId="37" fillId="0" borderId="0" xfId="0" applyFont="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37" fillId="0" borderId="0" xfId="0" applyFont="1" applyAlignment="1">
      <alignment horizontal="center" vertical="center" wrapText="1"/>
    </xf>
    <xf numFmtId="0" fontId="37" fillId="0" borderId="27" xfId="0" applyFont="1" applyBorder="1" applyAlignment="1">
      <alignment horizontal="center" vertical="center" wrapText="1"/>
    </xf>
  </cellXfs>
  <cellStyles count="11">
    <cellStyle name="Hipervínculo" xfId="9" builtinId="8"/>
    <cellStyle name="Millares 2" xfId="3" xr:uid="{00000000-0005-0000-0000-000001000000}"/>
    <cellStyle name="Millares 3" xfId="2" xr:uid="{00000000-0005-0000-0000-000002000000}"/>
    <cellStyle name="Moneda" xfId="5" builtinId="4"/>
    <cellStyle name="Moneda 2" xfId="4" xr:uid="{00000000-0005-0000-0000-000004000000}"/>
    <cellStyle name="Moneda 2 2" xfId="10" xr:uid="{00000000-0005-0000-0000-000005000000}"/>
    <cellStyle name="Normal" xfId="0" builtinId="0"/>
    <cellStyle name="Normal 2" xfId="1" xr:uid="{00000000-0005-0000-0000-000007000000}"/>
    <cellStyle name="Normal 3" xfId="8" xr:uid="{00000000-0005-0000-0000-000008000000}"/>
    <cellStyle name="Porcentaje" xfId="7" builtinId="5"/>
    <cellStyle name="Porcentaje 2" xfId="6" xr:uid="{00000000-0005-0000-0000-00000A000000}"/>
  </cellStyles>
  <dxfs count="0"/>
  <tableStyles count="0" defaultTableStyle="TableStyleMedium2" defaultPivotStyle="PivotStyleLight16"/>
  <colors>
    <mruColors>
      <color rgb="FF66FFFF"/>
      <color rgb="FF0066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39</xdr:col>
      <xdr:colOff>0</xdr:colOff>
      <xdr:row>10</xdr:row>
      <xdr:rowOff>0</xdr:rowOff>
    </xdr:from>
    <xdr:to>
      <xdr:col>46</xdr:col>
      <xdr:colOff>749632</xdr:colOff>
      <xdr:row>23</xdr:row>
      <xdr:rowOff>40797</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6339828" y="2299138"/>
          <a:ext cx="6114286" cy="4704762"/>
        </a:xfrm>
        <a:prstGeom prst="rect">
          <a:avLst/>
        </a:prstGeom>
      </xdr:spPr>
    </xdr:pic>
    <xdr:clientData/>
  </xdr:twoCellAnchor>
  <xdr:twoCellAnchor editAs="oneCell">
    <xdr:from>
      <xdr:col>39</xdr:col>
      <xdr:colOff>98534</xdr:colOff>
      <xdr:row>23</xdr:row>
      <xdr:rowOff>481724</xdr:rowOff>
    </xdr:from>
    <xdr:to>
      <xdr:col>47</xdr:col>
      <xdr:colOff>138929</xdr:colOff>
      <xdr:row>31</xdr:row>
      <xdr:rowOff>77475</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58376206" y="7138276"/>
          <a:ext cx="6171429" cy="3714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421773</xdr:colOff>
      <xdr:row>26</xdr:row>
      <xdr:rowOff>74548</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0" y="0"/>
          <a:ext cx="12791573" cy="5137615"/>
        </a:xfrm>
        <a:prstGeom prst="rect">
          <a:avLst/>
        </a:prstGeom>
      </xdr:spPr>
    </xdr:pic>
    <xdr:clientData/>
  </xdr:twoCellAnchor>
  <xdr:twoCellAnchor editAs="oneCell">
    <xdr:from>
      <xdr:col>13</xdr:col>
      <xdr:colOff>391583</xdr:colOff>
      <xdr:row>11</xdr:row>
      <xdr:rowOff>148167</xdr:rowOff>
    </xdr:from>
    <xdr:to>
      <xdr:col>25</xdr:col>
      <xdr:colOff>737857</xdr:colOff>
      <xdr:row>18</xdr:row>
      <xdr:rowOff>107798</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a:stretch>
          <a:fillRect/>
        </a:stretch>
      </xdr:blipFill>
      <xdr:spPr>
        <a:xfrm>
          <a:off x="13144500" y="2127250"/>
          <a:ext cx="6876190" cy="12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forerop\Downloads\2017-01-02_Simulador_soat%20(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OS%20PABLOP\ESTUDIOS%20PREVIOS\SOAT\SOAT%202022\6.4.%20FORMATO_COT_ACUERDO%20MARCO%20SOAT%20III_202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Cotizacion"/>
      <sheetName val="ResumenCotizacion"/>
      <sheetName val="solCotizacionCSV"/>
      <sheetName val="Tarifa"/>
      <sheetName val="DetalleCotizacion"/>
      <sheetName val="Cotizacion"/>
      <sheetName val="Listas"/>
    </sheetNames>
    <sheetDataSet>
      <sheetData sheetId="0"/>
      <sheetData sheetId="1"/>
      <sheetData sheetId="2"/>
      <sheetData sheetId="3"/>
      <sheetData sheetId="4"/>
      <sheetData sheetId="5"/>
      <sheetData sheetId="6">
        <row r="2">
          <cell r="A2" t="str">
            <v>Ambulancia</v>
          </cell>
          <cell r="N2" t="str">
            <v>Si</v>
          </cell>
        </row>
        <row r="3">
          <cell r="A3" t="str">
            <v>Bomberos</v>
          </cell>
          <cell r="N3" t="str">
            <v>No</v>
          </cell>
        </row>
        <row r="4">
          <cell r="A4" t="str">
            <v>Carro Fúnebre</v>
          </cell>
        </row>
        <row r="5">
          <cell r="A5" t="str">
            <v>Diplomáticos</v>
          </cell>
        </row>
        <row r="6">
          <cell r="A6" t="str">
            <v>Enseñanza Automotriz</v>
          </cell>
        </row>
        <row r="7">
          <cell r="A7" t="str">
            <v>Fuerzas Militares Especiales</v>
          </cell>
        </row>
        <row r="8">
          <cell r="A8" t="str">
            <v>Oficial Escolar</v>
          </cell>
        </row>
        <row r="9">
          <cell r="A9" t="str">
            <v>Oficiales</v>
          </cell>
        </row>
        <row r="10">
          <cell r="A10" t="str">
            <v>Particular</v>
          </cell>
        </row>
        <row r="11">
          <cell r="A11" t="str">
            <v>Particular Escolar</v>
          </cell>
        </row>
        <row r="12">
          <cell r="A12" t="str">
            <v>Publico Intermunicipal</v>
          </cell>
        </row>
        <row r="13">
          <cell r="A13" t="str">
            <v>Publico Urbano</v>
          </cell>
        </row>
        <row r="14">
          <cell r="A14" t="str">
            <v>Trabajo Agroindustrial</v>
          </cell>
        </row>
        <row r="15">
          <cell r="A15" t="str">
            <v>Transporte De Valores</v>
          </cell>
        </row>
        <row r="18">
          <cell r="A18" t="str">
            <v>Automóvil</v>
          </cell>
        </row>
        <row r="19">
          <cell r="A19" t="str">
            <v>Bus</v>
          </cell>
        </row>
        <row r="20">
          <cell r="A20" t="str">
            <v>Buseta</v>
          </cell>
        </row>
        <row r="21">
          <cell r="A21" t="str">
            <v>Camión</v>
          </cell>
        </row>
        <row r="22">
          <cell r="A22" t="str">
            <v>Camioneta</v>
          </cell>
        </row>
        <row r="23">
          <cell r="A23" t="str">
            <v>Campero</v>
          </cell>
        </row>
        <row r="24">
          <cell r="A24" t="str">
            <v>Maquinaria Agrícola</v>
          </cell>
        </row>
        <row r="25">
          <cell r="A25" t="str">
            <v>Maquinaria Industrial</v>
          </cell>
        </row>
        <row r="26">
          <cell r="A26" t="str">
            <v>Microbús</v>
          </cell>
        </row>
        <row r="27">
          <cell r="A27" t="str">
            <v>Motocarro</v>
          </cell>
        </row>
        <row r="28">
          <cell r="A28" t="str">
            <v>Motocicleta</v>
          </cell>
        </row>
        <row r="29">
          <cell r="A29" t="str">
            <v>Motociclo</v>
          </cell>
        </row>
        <row r="30">
          <cell r="A30" t="str">
            <v>Tracto camión</v>
          </cell>
        </row>
        <row r="31">
          <cell r="A31" t="str">
            <v>Volqueta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Cotizacion"/>
      <sheetName val="ResumenCotizacion"/>
      <sheetName val="solCotizacionCSV"/>
      <sheetName val="Tarifa"/>
      <sheetName val="DetalleCotizacion"/>
      <sheetName val="Cotizacion"/>
      <sheetName val="Listas"/>
    </sheetNames>
    <sheetDataSet>
      <sheetData sheetId="0"/>
      <sheetData sheetId="1"/>
      <sheetData sheetId="2"/>
      <sheetData sheetId="3"/>
      <sheetData sheetId="4"/>
      <sheetData sheetId="5"/>
      <sheetData sheetId="6">
        <row r="2">
          <cell r="N2" t="str">
            <v>Si</v>
          </cell>
        </row>
        <row r="3">
          <cell r="N3" t="str">
            <v>No</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community.secop.gov.co/Public/Tendering/ContractNoticeManagement/Index?currentLanguage=es-CO&amp;Page=login&amp;Country=CO&amp;SkinName=CCE" TargetMode="External"/><Relationship Id="rId2" Type="http://schemas.openxmlformats.org/officeDocument/2006/relationships/hyperlink" Target="https://community.secop.gov.co/Public/Tendering/ContractNoticeManagement/Index?currentLanguage=es-CO&amp;Page=login&amp;Country=CO&amp;SkinName=CCE" TargetMode="External"/><Relationship Id="rId1" Type="http://schemas.openxmlformats.org/officeDocument/2006/relationships/hyperlink" Target="https://community.secop.gov.co/Public/Tendering/ContractNoticeManagement/Index?currentLanguage=es-CO&amp;Page=login&amp;Country=CO&amp;SkinName=CCE" TargetMode="External"/><Relationship Id="rId5" Type="http://schemas.openxmlformats.org/officeDocument/2006/relationships/printerSettings" Target="../printerSettings/printerSettings5.bin"/><Relationship Id="rId4" Type="http://schemas.openxmlformats.org/officeDocument/2006/relationships/hyperlink" Target="https://community.secop.gov.co/Public/Tendering/ContractNoticeManagement/Index?currentLanguage=es-CO&amp;Page=login&amp;Country=CO&amp;SkinName=CCE"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bin"/><Relationship Id="rId3" Type="http://schemas.openxmlformats.org/officeDocument/2006/relationships/hyperlink" Target="https://community.secop.gov.co/Public/Tendering/OpportunityDetail/Index?noticeUID=CO1.NTC.7966065" TargetMode="External"/><Relationship Id="rId7" Type="http://schemas.openxmlformats.org/officeDocument/2006/relationships/hyperlink" Target="https://community.secop.gov.co/Public/Tendering/OpportunityDetail/Index?noticeUID=CO1.NTC.7493381" TargetMode="External"/><Relationship Id="rId2" Type="http://schemas.openxmlformats.org/officeDocument/2006/relationships/hyperlink" Target="https://community.secop.gov.co/Public/Tendering/OpportunityDetail/Index?noticeUID=CO1.NTC.8956907" TargetMode="External"/><Relationship Id="rId1" Type="http://schemas.openxmlformats.org/officeDocument/2006/relationships/hyperlink" Target="https://community.secop.gov.co/Public/Tendering/OpportunityDetail/Index?noticeUID=CO1.NTC.9985488&amp;isFromPublicArea=True&amp;isModal=true&amp;asPopupView=true" TargetMode="External"/><Relationship Id="rId6" Type="http://schemas.openxmlformats.org/officeDocument/2006/relationships/hyperlink" Target="https://community.secop.gov.co/Public/Tendering/OpportunityDetail/Index?noticeUID=CO1.NTC.9502473" TargetMode="External"/><Relationship Id="rId5" Type="http://schemas.openxmlformats.org/officeDocument/2006/relationships/hyperlink" Target="https://community.secop.gov.co/Public/Tendering/OpportunityDetail/Index?noticeUID=CO1.NTC.8647982" TargetMode="External"/><Relationship Id="rId4" Type="http://schemas.openxmlformats.org/officeDocument/2006/relationships/hyperlink" Target="https://community.secop.gov.co/Public/Tendering/OpportunityDetail/Index?noticeUID=CO1.NTC.7817034"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community.secop.gov.co/Public/Tendering/ContractNoticeManagement/Index?currentLanguage=es-CO&amp;Page=login&amp;Country=CO&amp;SkinName=CCE" TargetMode="External"/><Relationship Id="rId3" Type="http://schemas.openxmlformats.org/officeDocument/2006/relationships/hyperlink" Target="https://community.secop.gov.co/Public/Tendering/ContractNoticeManagement/Index?currentLanguage=es-CO&amp;Page=login&amp;Country=CO&amp;SkinName=CCE" TargetMode="External"/><Relationship Id="rId7" Type="http://schemas.openxmlformats.org/officeDocument/2006/relationships/hyperlink" Target="https://community.secop.gov.co/Public/Tendering/ContractNoticeManagement/Index?currentLanguage=es-CO&amp;Page=login&amp;Country=CO&amp;SkinName=CCE" TargetMode="External"/><Relationship Id="rId2" Type="http://schemas.openxmlformats.org/officeDocument/2006/relationships/hyperlink" Target="https://community.secop.gov.co/Public/Tendering/ContractNoticeManagement/Index?currentLanguage=es-CO&amp;Page=login&amp;Country=CO&amp;SkinName=CCE" TargetMode="External"/><Relationship Id="rId1" Type="http://schemas.openxmlformats.org/officeDocument/2006/relationships/hyperlink" Target="https://community.secop.gov.co/Public/Tendering/ContractNoticeManagement/Index?currentLanguage=es-CO&amp;Page=login&amp;Country=CO&amp;SkinName=CCE" TargetMode="External"/><Relationship Id="rId6" Type="http://schemas.openxmlformats.org/officeDocument/2006/relationships/hyperlink" Target="https://community.secop.gov.co/Public/Tendering/ContractNoticeManagement/Index?currentLanguage=es-CO&amp;Page=login&amp;Country=CO&amp;SkinName=CCE" TargetMode="External"/><Relationship Id="rId11" Type="http://schemas.openxmlformats.org/officeDocument/2006/relationships/printerSettings" Target="../printerSettings/printerSettings7.bin"/><Relationship Id="rId5" Type="http://schemas.openxmlformats.org/officeDocument/2006/relationships/hyperlink" Target="https://community.secop.gov.co/Public/Tendering/ContractNoticeManagement/Index?currentLanguage=es-CO&amp;Page=login&amp;Country=CO&amp;SkinName=CCE" TargetMode="External"/><Relationship Id="rId10" Type="http://schemas.openxmlformats.org/officeDocument/2006/relationships/hyperlink" Target="https://community.secop.gov.co/Public/Tendering/ContractNoticeManagement/Index?currentLanguage=es-CO&amp;Page=login&amp;Country=CO&amp;SkinName=CCE" TargetMode="External"/><Relationship Id="rId4" Type="http://schemas.openxmlformats.org/officeDocument/2006/relationships/hyperlink" Target="https://community.secop.gov.co/Public/Tendering/ContractNoticeManagement/Index?currentLanguage=es-CO&amp;Page=login&amp;Country=CO&amp;SkinName=CCE" TargetMode="External"/><Relationship Id="rId9" Type="http://schemas.openxmlformats.org/officeDocument/2006/relationships/hyperlink" Target="https://community.secop.gov.co/Public/Tendering/ContractNoticeManagement/Index?currentLanguage=es-CO&amp;Page=login&amp;Country=CO&amp;SkinName=CCE"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1:AF34"/>
  <sheetViews>
    <sheetView showGridLines="0" tabSelected="1" topLeftCell="A13" zoomScale="85" zoomScaleNormal="85" workbookViewId="0"/>
  </sheetViews>
  <sheetFormatPr baseColWidth="10" defaultColWidth="11.44140625" defaultRowHeight="13.8" x14ac:dyDescent="0.25"/>
  <cols>
    <col min="1" max="1" width="3.88671875" style="27" customWidth="1"/>
    <col min="2" max="2" width="2.5546875" style="27" customWidth="1"/>
    <col min="3" max="3" width="18.33203125" style="27" bestFit="1" customWidth="1"/>
    <col min="4" max="4" width="10.88671875" style="27" bestFit="1" customWidth="1"/>
    <col min="5" max="5" width="21.33203125" style="27" bestFit="1" customWidth="1"/>
    <col min="6" max="6" width="23.109375" style="27" bestFit="1" customWidth="1"/>
    <col min="7" max="7" width="18.33203125" style="27" bestFit="1" customWidth="1"/>
    <col min="8" max="8" width="10.88671875" style="27" bestFit="1" customWidth="1"/>
    <col min="9" max="9" width="21.33203125" style="27" bestFit="1" customWidth="1"/>
    <col min="10" max="10" width="23.109375" style="27" bestFit="1" customWidth="1"/>
    <col min="11" max="11" width="18.33203125" style="27" bestFit="1" customWidth="1"/>
    <col min="12" max="12" width="10.88671875" style="27" bestFit="1" customWidth="1"/>
    <col min="13" max="13" width="21.33203125" style="27" bestFit="1" customWidth="1"/>
    <col min="14" max="14" width="23.109375" style="27" bestFit="1" customWidth="1"/>
    <col min="15" max="15" width="18.33203125" style="27" bestFit="1" customWidth="1"/>
    <col min="16" max="16" width="10.88671875" style="27" bestFit="1" customWidth="1"/>
    <col min="17" max="17" width="21.33203125" style="27" bestFit="1" customWidth="1"/>
    <col min="18" max="18" width="23.109375" style="27" bestFit="1" customWidth="1"/>
    <col min="19" max="19" width="20.6640625" style="27" customWidth="1"/>
    <col min="20" max="20" width="15.5546875" style="27" bestFit="1" customWidth="1"/>
    <col min="21" max="21" width="18.6640625" style="27" bestFit="1" customWidth="1"/>
    <col min="22" max="22" width="19.33203125" style="27" bestFit="1" customWidth="1"/>
    <col min="23" max="23" width="26.88671875" style="27" customWidth="1"/>
    <col min="24" max="24" width="28.6640625" style="27" customWidth="1"/>
    <col min="25" max="26" width="29.88671875" style="27" customWidth="1"/>
    <col min="27" max="27" width="29.109375" style="27" customWidth="1"/>
    <col min="28" max="28" width="23.33203125" style="27" customWidth="1"/>
    <col min="29" max="29" width="21.33203125" style="27" customWidth="1"/>
    <col min="30" max="30" width="1.88671875" style="27" customWidth="1"/>
    <col min="31" max="31" width="16.6640625" style="27" bestFit="1" customWidth="1"/>
    <col min="32" max="32" width="19" style="27" bestFit="1" customWidth="1"/>
    <col min="33" max="33" width="17.6640625" style="27" bestFit="1" customWidth="1"/>
    <col min="34" max="16384" width="11.44140625" style="27"/>
  </cols>
  <sheetData>
    <row r="1" spans="2:32" ht="21.75" customHeight="1" thickBot="1" x14ac:dyDescent="0.3"/>
    <row r="2" spans="2:32" ht="7.5" customHeight="1" x14ac:dyDescent="0.25">
      <c r="B2" s="38"/>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40"/>
    </row>
    <row r="3" spans="2:32" ht="15.75" customHeight="1" x14ac:dyDescent="0.25">
      <c r="B3" s="41"/>
      <c r="C3" s="201" t="s">
        <v>50</v>
      </c>
      <c r="D3" s="202"/>
      <c r="E3" s="202"/>
      <c r="F3" s="202"/>
      <c r="G3" s="202"/>
      <c r="H3" s="202"/>
      <c r="I3" s="202"/>
      <c r="J3" s="202"/>
      <c r="K3" s="202"/>
      <c r="L3" s="202"/>
      <c r="M3" s="202"/>
      <c r="N3" s="202"/>
      <c r="O3" s="202"/>
      <c r="P3" s="202"/>
      <c r="Q3" s="202"/>
      <c r="R3" s="202"/>
      <c r="S3" s="202"/>
      <c r="T3" s="202"/>
      <c r="U3" s="202"/>
      <c r="V3" s="202"/>
      <c r="W3" s="202"/>
      <c r="X3" s="202"/>
      <c r="Y3" s="202"/>
      <c r="Z3" s="202"/>
      <c r="AA3" s="202"/>
      <c r="AB3" s="202"/>
      <c r="AC3" s="202"/>
      <c r="AD3" s="42"/>
    </row>
    <row r="4" spans="2:32" ht="15.6" x14ac:dyDescent="0.25">
      <c r="B4" s="41"/>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2"/>
    </row>
    <row r="5" spans="2:32" s="75" customFormat="1" ht="25.5" customHeight="1" x14ac:dyDescent="0.3">
      <c r="B5" s="76"/>
      <c r="C5" s="189" t="s">
        <v>0</v>
      </c>
      <c r="D5" s="189"/>
      <c r="E5" s="190"/>
      <c r="F5" s="190"/>
      <c r="G5" s="196">
        <v>46036</v>
      </c>
      <c r="H5" s="196"/>
      <c r="I5" s="28"/>
      <c r="J5" s="29"/>
      <c r="K5" s="29"/>
      <c r="L5" s="29"/>
      <c r="M5" s="29"/>
      <c r="N5" s="29"/>
      <c r="O5" s="29"/>
      <c r="P5" s="29"/>
      <c r="Q5" s="29"/>
      <c r="R5" s="29"/>
      <c r="S5" s="29"/>
      <c r="T5" s="29"/>
      <c r="U5" s="29"/>
      <c r="V5" s="29"/>
      <c r="W5" s="29"/>
      <c r="X5" s="29"/>
      <c r="Y5" s="191"/>
      <c r="Z5" s="191"/>
      <c r="AA5" s="191"/>
      <c r="AB5" s="191"/>
      <c r="AC5" s="191"/>
      <c r="AD5" s="79"/>
    </row>
    <row r="6" spans="2:32" s="75" customFormat="1" ht="7.5" customHeight="1" x14ac:dyDescent="0.3">
      <c r="B6" s="76"/>
      <c r="C6" s="45"/>
      <c r="D6" s="45"/>
      <c r="E6" s="45"/>
      <c r="F6" s="45"/>
      <c r="G6" s="45"/>
      <c r="H6" s="45"/>
      <c r="I6" s="45"/>
      <c r="J6" s="45"/>
      <c r="K6" s="45"/>
      <c r="L6" s="45"/>
      <c r="M6" s="45"/>
      <c r="N6" s="45"/>
      <c r="O6" s="45"/>
      <c r="P6" s="45"/>
      <c r="Q6" s="45"/>
      <c r="R6" s="45"/>
      <c r="S6" s="45"/>
      <c r="T6" s="45"/>
      <c r="U6" s="45"/>
      <c r="V6" s="45"/>
      <c r="W6" s="45"/>
      <c r="X6" s="45"/>
      <c r="Y6" s="45"/>
      <c r="Z6" s="45"/>
      <c r="AA6" s="45"/>
      <c r="AB6" s="45"/>
      <c r="AC6" s="44"/>
      <c r="AD6" s="79"/>
    </row>
    <row r="7" spans="2:32" s="75" customFormat="1" ht="33" customHeight="1" x14ac:dyDescent="0.3">
      <c r="B7" s="76"/>
      <c r="C7" s="192" t="s">
        <v>61</v>
      </c>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79"/>
    </row>
    <row r="8" spans="2:32" s="75" customFormat="1" ht="12" customHeight="1" x14ac:dyDescent="0.3">
      <c r="B8" s="7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79"/>
    </row>
    <row r="9" spans="2:32" s="75" customFormat="1" ht="27.75" customHeight="1" x14ac:dyDescent="0.3">
      <c r="B9" s="76"/>
      <c r="C9" s="73" t="s">
        <v>1</v>
      </c>
      <c r="D9" s="194" t="s">
        <v>10</v>
      </c>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79"/>
    </row>
    <row r="10" spans="2:32" s="75" customFormat="1" ht="15" customHeight="1" x14ac:dyDescent="0.3">
      <c r="B10" s="76"/>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79"/>
    </row>
    <row r="11" spans="2:32" s="75" customFormat="1" ht="27.75" customHeight="1" thickBot="1" x14ac:dyDescent="0.35">
      <c r="B11" s="76"/>
      <c r="C11" s="218" t="s">
        <v>6</v>
      </c>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79"/>
    </row>
    <row r="12" spans="2:32" s="75" customFormat="1" ht="27.75" customHeight="1" x14ac:dyDescent="0.3">
      <c r="B12" s="76"/>
      <c r="C12" s="197" t="s">
        <v>2</v>
      </c>
      <c r="D12" s="198"/>
      <c r="E12" s="198"/>
      <c r="F12" s="198"/>
      <c r="G12" s="198"/>
      <c r="H12" s="198"/>
      <c r="I12" s="198"/>
      <c r="J12" s="53" t="s">
        <v>3</v>
      </c>
      <c r="K12" s="54"/>
      <c r="L12" s="54"/>
      <c r="M12" s="54"/>
      <c r="N12" s="54"/>
      <c r="O12" s="54"/>
      <c r="P12" s="54"/>
      <c r="Q12" s="54"/>
      <c r="R12" s="54"/>
      <c r="S12" s="54"/>
      <c r="T12" s="54"/>
      <c r="U12" s="54"/>
      <c r="V12" s="54"/>
      <c r="W12" s="54"/>
      <c r="X12" s="54"/>
      <c r="Y12" s="54"/>
      <c r="Z12" s="54"/>
      <c r="AA12" s="54"/>
      <c r="AB12" s="54"/>
      <c r="AC12" s="54"/>
      <c r="AD12" s="79"/>
    </row>
    <row r="13" spans="2:32" s="75" customFormat="1" ht="21" customHeight="1" x14ac:dyDescent="0.3">
      <c r="B13" s="76"/>
      <c r="C13" s="205" t="s">
        <v>62</v>
      </c>
      <c r="D13" s="206"/>
      <c r="E13" s="206"/>
      <c r="F13" s="206"/>
      <c r="G13" s="206"/>
      <c r="H13" s="206"/>
      <c r="I13" s="206"/>
      <c r="J13" s="50">
        <v>4</v>
      </c>
      <c r="K13" s="55"/>
      <c r="L13" s="55"/>
      <c r="M13" s="55"/>
      <c r="N13" s="55"/>
      <c r="O13" s="55"/>
      <c r="P13" s="55"/>
      <c r="Q13" s="55"/>
      <c r="R13" s="55"/>
      <c r="S13" s="55"/>
      <c r="T13" s="55"/>
      <c r="U13" s="55"/>
      <c r="V13" s="55"/>
      <c r="W13" s="55"/>
      <c r="X13" s="55"/>
      <c r="Y13" s="55"/>
      <c r="Z13" s="55"/>
      <c r="AA13" s="55"/>
      <c r="AB13" s="55"/>
      <c r="AC13" s="55"/>
      <c r="AD13" s="79"/>
    </row>
    <row r="14" spans="2:32" s="75" customFormat="1" ht="21" customHeight="1" thickBot="1" x14ac:dyDescent="0.35">
      <c r="B14" s="76"/>
      <c r="C14" s="207" t="s">
        <v>4</v>
      </c>
      <c r="D14" s="208"/>
      <c r="E14" s="208"/>
      <c r="F14" s="208"/>
      <c r="G14" s="208"/>
      <c r="H14" s="208"/>
      <c r="I14" s="208"/>
      <c r="J14" s="51">
        <v>0</v>
      </c>
      <c r="K14" s="55"/>
      <c r="L14" s="55"/>
      <c r="M14" s="55"/>
      <c r="N14" s="55"/>
      <c r="O14" s="55"/>
      <c r="P14" s="55"/>
      <c r="Q14" s="55"/>
      <c r="R14" s="55"/>
      <c r="S14" s="55"/>
      <c r="T14" s="55"/>
      <c r="U14" s="55"/>
      <c r="V14" s="55"/>
      <c r="W14" s="55"/>
      <c r="X14" s="55"/>
      <c r="Y14" s="55"/>
      <c r="Z14" s="55"/>
      <c r="AA14" s="55"/>
      <c r="AB14" s="55"/>
      <c r="AC14" s="55"/>
      <c r="AD14" s="79"/>
      <c r="AF14" s="92"/>
    </row>
    <row r="15" spans="2:32" s="75" customFormat="1" ht="21" customHeight="1" thickBot="1" x14ac:dyDescent="0.35">
      <c r="B15" s="7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79"/>
    </row>
    <row r="16" spans="2:32" s="75" customFormat="1" ht="26.25" customHeight="1" thickBot="1" x14ac:dyDescent="0.35">
      <c r="B16" s="76"/>
      <c r="C16" s="167" t="s">
        <v>63</v>
      </c>
      <c r="D16" s="168"/>
      <c r="E16" s="168"/>
      <c r="F16" s="168"/>
      <c r="G16" s="168"/>
      <c r="H16" s="168"/>
      <c r="I16" s="168"/>
      <c r="J16" s="168"/>
      <c r="K16" s="168"/>
      <c r="L16" s="168"/>
      <c r="M16" s="168"/>
      <c r="N16" s="168"/>
      <c r="O16" s="168"/>
      <c r="P16" s="168"/>
      <c r="Q16" s="168"/>
      <c r="R16" s="169"/>
      <c r="S16" s="167" t="s">
        <v>56</v>
      </c>
      <c r="T16" s="168"/>
      <c r="U16" s="168"/>
      <c r="V16" s="168"/>
      <c r="W16" s="168"/>
      <c r="X16" s="168"/>
      <c r="Y16" s="168"/>
      <c r="Z16" s="169"/>
      <c r="AA16" s="215" t="s">
        <v>51</v>
      </c>
      <c r="AB16" s="216"/>
      <c r="AC16" s="217"/>
      <c r="AD16" s="79"/>
    </row>
    <row r="17" spans="2:32" ht="20.25" customHeight="1" thickBot="1" x14ac:dyDescent="0.3">
      <c r="B17" s="41"/>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42"/>
    </row>
    <row r="18" spans="2:32" s="75" customFormat="1" ht="73.5" customHeight="1" x14ac:dyDescent="0.3">
      <c r="B18" s="76"/>
      <c r="C18" s="203" t="s">
        <v>13</v>
      </c>
      <c r="D18" s="204"/>
      <c r="E18" s="204"/>
      <c r="F18" s="204"/>
      <c r="G18" s="179" t="s">
        <v>11</v>
      </c>
      <c r="H18" s="180"/>
      <c r="I18" s="180"/>
      <c r="J18" s="181"/>
      <c r="K18" s="184" t="s">
        <v>20</v>
      </c>
      <c r="L18" s="185"/>
      <c r="M18" s="185"/>
      <c r="N18" s="186"/>
      <c r="O18" s="213" t="s">
        <v>49</v>
      </c>
      <c r="P18" s="214"/>
      <c r="Q18" s="214"/>
      <c r="R18" s="214"/>
      <c r="S18" s="98" t="s">
        <v>58</v>
      </c>
      <c r="T18" s="99" t="s">
        <v>14</v>
      </c>
      <c r="U18" s="99" t="s">
        <v>15</v>
      </c>
      <c r="V18" s="99" t="s">
        <v>16</v>
      </c>
      <c r="W18" s="58" t="s">
        <v>17</v>
      </c>
      <c r="X18" s="58" t="s">
        <v>21</v>
      </c>
      <c r="Y18" s="58" t="s">
        <v>22</v>
      </c>
      <c r="Z18" s="59" t="s">
        <v>57</v>
      </c>
      <c r="AA18" s="60" t="s">
        <v>64</v>
      </c>
      <c r="AB18" s="100" t="s">
        <v>19</v>
      </c>
      <c r="AC18" s="94" t="s">
        <v>60</v>
      </c>
      <c r="AD18" s="79"/>
      <c r="AE18" s="93"/>
      <c r="AF18" s="92"/>
    </row>
    <row r="19" spans="2:32" s="75" customFormat="1" ht="45.75" customHeight="1" x14ac:dyDescent="0.3">
      <c r="B19" s="76"/>
      <c r="C19" s="74" t="s">
        <v>9</v>
      </c>
      <c r="D19" s="62" t="s">
        <v>8</v>
      </c>
      <c r="E19" s="61" t="s">
        <v>7</v>
      </c>
      <c r="F19" s="62" t="s">
        <v>12</v>
      </c>
      <c r="G19" s="63" t="s">
        <v>9</v>
      </c>
      <c r="H19" s="64" t="s">
        <v>8</v>
      </c>
      <c r="I19" s="63" t="s">
        <v>7</v>
      </c>
      <c r="J19" s="65" t="s">
        <v>12</v>
      </c>
      <c r="K19" s="66" t="s">
        <v>9</v>
      </c>
      <c r="L19" s="67" t="s">
        <v>8</v>
      </c>
      <c r="M19" s="66" t="s">
        <v>7</v>
      </c>
      <c r="N19" s="68" t="s">
        <v>12</v>
      </c>
      <c r="O19" s="69" t="s">
        <v>9</v>
      </c>
      <c r="P19" s="70" t="s">
        <v>8</v>
      </c>
      <c r="Q19" s="69" t="s">
        <v>7</v>
      </c>
      <c r="R19" s="86" t="s">
        <v>12</v>
      </c>
      <c r="S19" s="199">
        <f>AVERAGE(F20,J20,N20:N20,R20)</f>
        <v>24908811</v>
      </c>
      <c r="T19" s="175">
        <f>STDEVPA(F20,J20,N20,R20)</f>
        <v>9387608.5082223956</v>
      </c>
      <c r="U19" s="175">
        <f>+S19-T19</f>
        <v>15521202.491777604</v>
      </c>
      <c r="V19" s="175">
        <f>+S19+T19</f>
        <v>34296419.508222394</v>
      </c>
      <c r="W19" s="175" t="str">
        <f>IF(AND(F20&gt;=$U$19,F20&lt;=$V$19),F20,"NO ACEPTABLE")</f>
        <v>NO ACEPTABLE</v>
      </c>
      <c r="X19" s="211">
        <f>IF(AND(J20&gt;=$U$19,J20&lt;=$V$19),J20,"")</f>
        <v>15671241</v>
      </c>
      <c r="Y19" s="175">
        <f>IF(AND(N20&gt;=$U$19,N20&lt;=$V$19),N20,"")</f>
        <v>15904638</v>
      </c>
      <c r="Z19" s="170">
        <f>IF(AND(R20&gt;=$U$19,R20&lt;=$V$19),R20,"")</f>
        <v>30889591</v>
      </c>
      <c r="AA19" s="209">
        <f>ROUND(IF(AVERAGE(W19:Z20)&gt;R20,AVERAGE(W19:Z20),S19),0)</f>
        <v>24908811</v>
      </c>
      <c r="AB19" s="182">
        <v>8</v>
      </c>
      <c r="AC19" s="177">
        <f>+AA19*AB19</f>
        <v>199270488</v>
      </c>
      <c r="AD19" s="79"/>
      <c r="AE19" s="93"/>
      <c r="AF19" s="92"/>
    </row>
    <row r="20" spans="2:32" s="75" customFormat="1" ht="35.25" customHeight="1" thickBot="1" x14ac:dyDescent="0.35">
      <c r="B20" s="76"/>
      <c r="C20" s="97">
        <v>201708334</v>
      </c>
      <c r="D20" s="78">
        <v>6</v>
      </c>
      <c r="E20" s="96">
        <f>+C20/D20</f>
        <v>33618055.666666664</v>
      </c>
      <c r="F20" s="96">
        <v>37169774</v>
      </c>
      <c r="G20" s="96">
        <v>186383517</v>
      </c>
      <c r="H20" s="78">
        <v>12.5</v>
      </c>
      <c r="I20" s="96">
        <f>+G20/H20</f>
        <v>14910681.359999999</v>
      </c>
      <c r="J20" s="96">
        <v>15671241</v>
      </c>
      <c r="K20" s="96">
        <v>95427829</v>
      </c>
      <c r="L20" s="78">
        <v>6</v>
      </c>
      <c r="M20" s="96">
        <f>+K20/L20</f>
        <v>15904638.166666666</v>
      </c>
      <c r="N20" s="96">
        <v>15904638</v>
      </c>
      <c r="O20" s="96">
        <v>92668773</v>
      </c>
      <c r="P20" s="78">
        <v>3</v>
      </c>
      <c r="Q20" s="96">
        <f>+O20/P20</f>
        <v>30889591</v>
      </c>
      <c r="R20" s="96">
        <v>30889591</v>
      </c>
      <c r="S20" s="200"/>
      <c r="T20" s="176"/>
      <c r="U20" s="176"/>
      <c r="V20" s="176"/>
      <c r="W20" s="176" t="str">
        <f>IF(AND(F20&gt;=U20,F20&lt;=V20),F20,"")</f>
        <v/>
      </c>
      <c r="X20" s="212"/>
      <c r="Y20" s="176" t="str">
        <f>IF(AND(H20&gt;=W20,H20&lt;=X20),H20,"")</f>
        <v/>
      </c>
      <c r="Z20" s="171">
        <f>IF(AND(I20&gt;=X20,I20&lt;=Y20),I20,"")</f>
        <v>14910681.359999999</v>
      </c>
      <c r="AA20" s="210" t="e">
        <f>ROUND(IF(AVERAGE(W20:X20:Y20)&lt;N20,AVERAGE(W20:X20:Y20),N20),0)</f>
        <v>#DIV/0!</v>
      </c>
      <c r="AB20" s="183"/>
      <c r="AC20" s="178"/>
      <c r="AD20" s="79"/>
      <c r="AE20" s="93"/>
      <c r="AF20" s="93"/>
    </row>
    <row r="21" spans="2:32" ht="8.25" customHeight="1" thickBot="1" x14ac:dyDescent="0.3">
      <c r="B21" s="41"/>
      <c r="C21" s="72"/>
      <c r="D21" s="72"/>
      <c r="E21" s="72"/>
      <c r="F21" s="72"/>
      <c r="G21" s="72"/>
      <c r="H21" s="72"/>
      <c r="I21" s="72"/>
      <c r="J21" s="72"/>
      <c r="K21" s="72"/>
      <c r="L21" s="72"/>
      <c r="M21" s="72"/>
      <c r="N21" s="72"/>
      <c r="O21" s="72"/>
      <c r="P21" s="72"/>
      <c r="Q21" s="72"/>
      <c r="R21" s="72"/>
      <c r="S21" s="72"/>
      <c r="T21" s="72"/>
      <c r="U21" s="72"/>
      <c r="V21" s="72"/>
      <c r="W21" s="72"/>
      <c r="X21" s="72"/>
      <c r="Y21" s="72"/>
      <c r="Z21" s="72"/>
      <c r="AA21" s="72"/>
      <c r="AB21" s="72"/>
      <c r="AC21" s="72"/>
      <c r="AD21" s="42"/>
    </row>
    <row r="22" spans="2:32" ht="25.5" customHeight="1" thickBot="1" x14ac:dyDescent="0.3">
      <c r="B22" s="41"/>
      <c r="C22" s="187" t="s">
        <v>5</v>
      </c>
      <c r="D22" s="188"/>
      <c r="E22" s="18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95">
        <f>AC19</f>
        <v>199270488</v>
      </c>
      <c r="AD22" s="42"/>
      <c r="AE22" s="30"/>
    </row>
    <row r="23" spans="2:32" ht="15.6" thickBot="1" x14ac:dyDescent="0.3">
      <c r="B23" s="41"/>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42"/>
      <c r="AE23" s="30"/>
    </row>
    <row r="24" spans="2:32" ht="223.2" customHeight="1" thickBot="1" x14ac:dyDescent="0.3">
      <c r="B24" s="41"/>
      <c r="C24" s="172" t="s">
        <v>128</v>
      </c>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4"/>
      <c r="AD24" s="42"/>
      <c r="AE24" s="30"/>
    </row>
    <row r="25" spans="2:32" ht="15" x14ac:dyDescent="0.25">
      <c r="B25" s="41"/>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42"/>
      <c r="AE25" s="30"/>
    </row>
    <row r="26" spans="2:32" x14ac:dyDescent="0.25">
      <c r="B26" s="41"/>
      <c r="AD26" s="42"/>
    </row>
    <row r="27" spans="2:32" ht="14.4" thickBot="1" x14ac:dyDescent="0.3">
      <c r="B27" s="47"/>
      <c r="C27" s="48"/>
      <c r="D27" s="48"/>
      <c r="E27" s="48"/>
      <c r="F27" s="48"/>
      <c r="G27" s="48"/>
      <c r="H27" s="48"/>
      <c r="I27" s="48"/>
      <c r="J27" s="48"/>
      <c r="K27" s="48"/>
      <c r="L27" s="48"/>
      <c r="M27" s="48"/>
      <c r="N27" s="48"/>
      <c r="O27" s="48"/>
      <c r="P27" s="48"/>
      <c r="Q27" s="48"/>
      <c r="R27" s="48"/>
      <c r="S27" s="48"/>
      <c r="T27" s="48"/>
      <c r="U27" s="48"/>
      <c r="V27" s="48"/>
      <c r="W27" s="48"/>
      <c r="X27" s="48"/>
      <c r="Y27" s="48"/>
      <c r="Z27" s="48"/>
      <c r="AA27" s="48"/>
      <c r="AB27" s="48"/>
      <c r="AC27" s="48"/>
      <c r="AD27" s="49"/>
    </row>
    <row r="28" spans="2:32" x14ac:dyDescent="0.25">
      <c r="X28" s="32"/>
    </row>
    <row r="29" spans="2:32" x14ac:dyDescent="0.25">
      <c r="K29" s="12"/>
    </row>
    <row r="30" spans="2:32" x14ac:dyDescent="0.25">
      <c r="J30" s="9"/>
      <c r="Q30" s="31"/>
      <c r="R30" s="31"/>
    </row>
    <row r="31" spans="2:32" ht="15" x14ac:dyDescent="0.25">
      <c r="J31" s="9"/>
      <c r="K31" s="12"/>
      <c r="Q31" s="31"/>
      <c r="R31" s="30"/>
      <c r="Y31" s="33"/>
      <c r="Z31" s="33"/>
      <c r="AA31" s="34"/>
      <c r="AB31" s="35"/>
    </row>
    <row r="32" spans="2:32" ht="15" x14ac:dyDescent="0.25">
      <c r="Q32" s="31"/>
      <c r="R32" s="31"/>
      <c r="Y32" s="36"/>
      <c r="Z32" s="36"/>
      <c r="AA32" s="34"/>
      <c r="AB32" s="35"/>
    </row>
    <row r="33" spans="18:28" ht="15" x14ac:dyDescent="0.25">
      <c r="R33" s="31"/>
      <c r="Y33" s="36"/>
      <c r="Z33" s="36"/>
      <c r="AA33" s="34"/>
      <c r="AB33" s="35"/>
    </row>
    <row r="34" spans="18:28" x14ac:dyDescent="0.25">
      <c r="R34" s="37"/>
    </row>
  </sheetData>
  <mergeCells count="30">
    <mergeCell ref="C12:I12"/>
    <mergeCell ref="S16:Z16"/>
    <mergeCell ref="S19:S20"/>
    <mergeCell ref="C3:AC3"/>
    <mergeCell ref="C18:F18"/>
    <mergeCell ref="C13:I13"/>
    <mergeCell ref="C14:I14"/>
    <mergeCell ref="Y19:Y20"/>
    <mergeCell ref="AA19:AA20"/>
    <mergeCell ref="T19:T20"/>
    <mergeCell ref="V19:V20"/>
    <mergeCell ref="W19:W20"/>
    <mergeCell ref="X19:X20"/>
    <mergeCell ref="O18:R18"/>
    <mergeCell ref="AA16:AC16"/>
    <mergeCell ref="C11:AC11"/>
    <mergeCell ref="C5:F5"/>
    <mergeCell ref="Y5:AC5"/>
    <mergeCell ref="C7:AC7"/>
    <mergeCell ref="D9:AC9"/>
    <mergeCell ref="G5:H5"/>
    <mergeCell ref="C16:R16"/>
    <mergeCell ref="Z19:Z20"/>
    <mergeCell ref="C24:AC24"/>
    <mergeCell ref="U19:U20"/>
    <mergeCell ref="AC19:AC20"/>
    <mergeCell ref="G18:J18"/>
    <mergeCell ref="AB19:AB20"/>
    <mergeCell ref="K18:N18"/>
    <mergeCell ref="C22:AB22"/>
  </mergeCells>
  <dataValidations count="4">
    <dataValidation type="custom" allowBlank="1" showInputMessage="1" showErrorMessage="1" sqref="L19:M19 P19:Q19 D19:I19" xr:uid="{00000000-0002-0000-0000-000000000000}">
      <formula1>IF(#REF!=TRUE,TRUE,FALSE)</formula1>
    </dataValidation>
    <dataValidation type="custom" allowBlank="1" showInputMessage="1" showErrorMessage="1" sqref="C19" xr:uid="{00000000-0002-0000-0000-000001000000}">
      <formula1>IF(AD19=TRUE,TRUE,FALSE)</formula1>
    </dataValidation>
    <dataValidation type="custom" allowBlank="1" showInputMessage="1" showErrorMessage="1" sqref="K19 O19" xr:uid="{00000000-0002-0000-0000-000002000000}">
      <formula1>IF(AH19=TRUE,TRUE,FALSE)</formula1>
    </dataValidation>
    <dataValidation type="custom" allowBlank="1" showInputMessage="1" showErrorMessage="1" sqref="N19 J19 R19" xr:uid="{00000000-0002-0000-0000-000004000000}">
      <formula1>IF(AH19=TRUE,TRUE,FALSE)</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pageSetUpPr fitToPage="1"/>
  </sheetPr>
  <dimension ref="A31:M50"/>
  <sheetViews>
    <sheetView topLeftCell="A34" zoomScale="90" zoomScaleNormal="90" workbookViewId="0">
      <selection activeCell="A56" sqref="A56"/>
    </sheetView>
  </sheetViews>
  <sheetFormatPr baseColWidth="10" defaultColWidth="11.44140625" defaultRowHeight="15" x14ac:dyDescent="0.35"/>
  <cols>
    <col min="1" max="1" width="22" style="26" customWidth="1"/>
    <col min="2" max="2" width="14.5546875" style="26" customWidth="1"/>
    <col min="3" max="3" width="22.33203125" style="26" customWidth="1"/>
    <col min="4" max="4" width="26" style="26" customWidth="1"/>
    <col min="5" max="5" width="7.6640625" style="26" customWidth="1"/>
    <col min="6" max="7" width="17" style="26" bestFit="1" customWidth="1"/>
    <col min="8" max="8" width="14.6640625" style="26" customWidth="1"/>
    <col min="9" max="11" width="7.6640625" style="26" customWidth="1"/>
    <col min="12" max="12" width="16" style="26" bestFit="1" customWidth="1"/>
    <col min="13" max="13" width="10.44140625" style="26" bestFit="1" customWidth="1"/>
    <col min="14" max="18" width="7.6640625" style="26" customWidth="1"/>
    <col min="19" max="24" width="8" style="26" customWidth="1"/>
    <col min="25" max="16384" width="11.44140625" style="26"/>
  </cols>
  <sheetData>
    <row r="31" spans="6:7" x14ac:dyDescent="0.35">
      <c r="F31" s="223" t="s">
        <v>59</v>
      </c>
      <c r="G31" s="223"/>
    </row>
    <row r="32" spans="6:7" ht="15.6" thickBot="1" x14ac:dyDescent="0.4"/>
    <row r="33" spans="1:13" ht="30" x14ac:dyDescent="0.35">
      <c r="A33" s="224" t="s">
        <v>13</v>
      </c>
      <c r="B33" s="225"/>
      <c r="C33" s="225"/>
      <c r="D33" s="226"/>
      <c r="F33" s="85" t="s">
        <v>52</v>
      </c>
      <c r="G33" s="85" t="s">
        <v>53</v>
      </c>
      <c r="H33" s="85" t="s">
        <v>54</v>
      </c>
    </row>
    <row r="34" spans="1:13" ht="26.4" x14ac:dyDescent="0.35">
      <c r="A34" s="80" t="s">
        <v>9</v>
      </c>
      <c r="B34" s="4" t="s">
        <v>8</v>
      </c>
      <c r="C34" s="3" t="s">
        <v>7</v>
      </c>
      <c r="D34" s="22" t="s">
        <v>12</v>
      </c>
      <c r="F34" s="84">
        <v>137.72</v>
      </c>
      <c r="G34" s="84">
        <v>152.27000000000001</v>
      </c>
      <c r="H34" s="84">
        <f>+G34/F34</f>
        <v>1.1056491431890794</v>
      </c>
      <c r="L34" s="89"/>
    </row>
    <row r="35" spans="1:13" ht="15.6" thickBot="1" x14ac:dyDescent="0.4">
      <c r="A35" s="81">
        <v>201708334</v>
      </c>
      <c r="B35" s="82">
        <v>6</v>
      </c>
      <c r="C35" s="83">
        <f>+A35/B35</f>
        <v>33618055.666666664</v>
      </c>
      <c r="D35" s="6">
        <f>+C35*H34</f>
        <v>37169774.443532772</v>
      </c>
      <c r="L35" s="89"/>
    </row>
    <row r="36" spans="1:13" x14ac:dyDescent="0.35">
      <c r="L36" s="87"/>
      <c r="M36" s="87"/>
    </row>
    <row r="37" spans="1:13" ht="15.6" thickBot="1" x14ac:dyDescent="0.4"/>
    <row r="38" spans="1:13" ht="30" x14ac:dyDescent="0.35">
      <c r="A38" s="219" t="s">
        <v>11</v>
      </c>
      <c r="B38" s="220"/>
      <c r="C38" s="220"/>
      <c r="D38" s="221"/>
      <c r="F38" s="85" t="s">
        <v>55</v>
      </c>
      <c r="G38" s="85" t="s">
        <v>53</v>
      </c>
      <c r="H38" s="85" t="s">
        <v>54</v>
      </c>
    </row>
    <row r="39" spans="1:13" ht="26.4" x14ac:dyDescent="0.35">
      <c r="A39" s="23" t="s">
        <v>9</v>
      </c>
      <c r="B39" s="24" t="s">
        <v>8</v>
      </c>
      <c r="C39" s="23" t="s">
        <v>7</v>
      </c>
      <c r="D39" s="25" t="s">
        <v>12</v>
      </c>
      <c r="F39" s="84">
        <v>144.88</v>
      </c>
      <c r="G39" s="84">
        <v>152.27000000000001</v>
      </c>
      <c r="H39" s="91">
        <f>+G39/F39</f>
        <v>1.0510077305356158</v>
      </c>
      <c r="L39" s="89"/>
    </row>
    <row r="40" spans="1:13" ht="15.6" thickBot="1" x14ac:dyDescent="0.4">
      <c r="A40" s="5">
        <v>186383517</v>
      </c>
      <c r="B40" s="8">
        <v>12.5</v>
      </c>
      <c r="C40" s="5">
        <f>+A40/B40</f>
        <v>14910681.359999999</v>
      </c>
      <c r="D40" s="6">
        <f>+C40*H39</f>
        <v>15671241.376913309</v>
      </c>
      <c r="L40" s="89"/>
    </row>
    <row r="41" spans="1:13" x14ac:dyDescent="0.35">
      <c r="L41" s="87"/>
      <c r="M41" s="87"/>
    </row>
    <row r="42" spans="1:13" ht="15.6" thickBot="1" x14ac:dyDescent="0.4"/>
    <row r="43" spans="1:13" ht="15.6" x14ac:dyDescent="0.35">
      <c r="A43" s="184" t="s">
        <v>20</v>
      </c>
      <c r="B43" s="185"/>
      <c r="C43" s="185"/>
      <c r="D43" s="186"/>
    </row>
    <row r="44" spans="1:13" ht="31.2" x14ac:dyDescent="0.35">
      <c r="A44" s="66" t="s">
        <v>9</v>
      </c>
      <c r="B44" s="67" t="s">
        <v>8</v>
      </c>
      <c r="C44" s="66" t="s">
        <v>7</v>
      </c>
      <c r="D44" s="68" t="s">
        <v>12</v>
      </c>
    </row>
    <row r="45" spans="1:13" ht="15.6" thickBot="1" x14ac:dyDescent="0.4">
      <c r="A45" s="77">
        <v>95427829</v>
      </c>
      <c r="B45" s="78">
        <v>6</v>
      </c>
      <c r="C45" s="77">
        <f>+A45/B45</f>
        <v>15904638.166666666</v>
      </c>
      <c r="D45" s="90">
        <v>15904638.166666666</v>
      </c>
      <c r="L45" s="88"/>
    </row>
    <row r="47" spans="1:13" ht="15.6" thickBot="1" x14ac:dyDescent="0.4"/>
    <row r="48" spans="1:13" ht="15.6" x14ac:dyDescent="0.35">
      <c r="A48" s="213" t="s">
        <v>49</v>
      </c>
      <c r="B48" s="214"/>
      <c r="C48" s="214"/>
      <c r="D48" s="222"/>
    </row>
    <row r="49" spans="1:12" ht="31.2" x14ac:dyDescent="0.35">
      <c r="A49" s="69" t="s">
        <v>9</v>
      </c>
      <c r="B49" s="70" t="s">
        <v>8</v>
      </c>
      <c r="C49" s="69" t="s">
        <v>7</v>
      </c>
      <c r="D49" s="71" t="s">
        <v>12</v>
      </c>
    </row>
    <row r="50" spans="1:12" ht="15.6" thickBot="1" x14ac:dyDescent="0.4">
      <c r="A50" s="77">
        <v>92668773</v>
      </c>
      <c r="B50" s="78">
        <v>3</v>
      </c>
      <c r="C50" s="77">
        <f>+A50/B50</f>
        <v>30889591</v>
      </c>
      <c r="D50" s="90">
        <v>30889591</v>
      </c>
      <c r="L50" s="88"/>
    </row>
  </sheetData>
  <mergeCells count="5">
    <mergeCell ref="A38:D38"/>
    <mergeCell ref="A43:D43"/>
    <mergeCell ref="A48:D48"/>
    <mergeCell ref="F31:G31"/>
    <mergeCell ref="A33:D33"/>
  </mergeCells>
  <dataValidations count="3">
    <dataValidation type="custom" allowBlank="1" showInputMessage="1" showErrorMessage="1" sqref="D34 A34 D39 D44 D49" xr:uid="{00000000-0002-0000-0100-000000000000}">
      <formula1>IF(AE34=TRUE,TRUE,FALSE)</formula1>
    </dataValidation>
    <dataValidation type="custom" allowBlank="1" showInputMessage="1" showErrorMessage="1" sqref="B34:C34 B39:C39 B44:C44 B49:C49" xr:uid="{00000000-0002-0000-0100-000001000000}">
      <formula1>IF(#REF!=TRUE,TRUE,FALSE)</formula1>
    </dataValidation>
    <dataValidation type="custom" allowBlank="1" showInputMessage="1" showErrorMessage="1" sqref="A39 A44 A49" xr:uid="{00000000-0002-0000-0100-000002000000}">
      <formula1>IF(AD39=TRUE,TRUE,FALSE)</formula1>
    </dataValidation>
  </dataValidations>
  <printOptions horizontalCentered="1" verticalCentered="1"/>
  <pageMargins left="0.75000000000000011" right="0.75000000000000011" top="1" bottom="1" header="0.5" footer="0.5"/>
  <pageSetup scale="84" orientation="portrait" horizontalDpi="4294967292" verticalDpi="4294967292"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B2:L20"/>
  <sheetViews>
    <sheetView showGridLines="0" topLeftCell="A12" workbookViewId="0">
      <selection activeCell="H21" sqref="H21"/>
    </sheetView>
  </sheetViews>
  <sheetFormatPr baseColWidth="10" defaultRowHeight="14.4" x14ac:dyDescent="0.3"/>
  <cols>
    <col min="3" max="3" width="15.88671875" customWidth="1"/>
    <col min="4" max="4" width="15.44140625" customWidth="1"/>
    <col min="5" max="5" width="16" customWidth="1"/>
    <col min="8" max="8" width="14.5546875" bestFit="1" customWidth="1"/>
    <col min="10" max="10" width="12" bestFit="1" customWidth="1"/>
  </cols>
  <sheetData>
    <row r="2" spans="2:12" ht="180.75" customHeight="1" x14ac:dyDescent="0.3">
      <c r="B2" s="227" t="s">
        <v>65</v>
      </c>
      <c r="C2" s="227"/>
      <c r="D2" s="227"/>
      <c r="E2" s="227"/>
      <c r="F2" s="227"/>
      <c r="G2" s="227"/>
      <c r="H2" s="227"/>
      <c r="I2" s="227"/>
    </row>
    <row r="4" spans="2:12" ht="15.6" x14ac:dyDescent="0.3">
      <c r="B4" s="16"/>
      <c r="C4" s="101" t="s">
        <v>30</v>
      </c>
      <c r="D4" s="101" t="s">
        <v>31</v>
      </c>
      <c r="E4" s="101" t="s">
        <v>18</v>
      </c>
    </row>
    <row r="5" spans="2:12" ht="15.6" x14ac:dyDescent="0.3">
      <c r="B5" s="102" t="s">
        <v>32</v>
      </c>
      <c r="C5" s="17">
        <f>((43800)*5.1%)+43800</f>
        <v>46033.8</v>
      </c>
      <c r="D5" s="17">
        <f>+C5*19%</f>
        <v>8746.4220000000005</v>
      </c>
      <c r="E5" s="17">
        <f>+C5+D5</f>
        <v>54780.222000000002</v>
      </c>
      <c r="F5" s="19"/>
      <c r="H5" s="103"/>
      <c r="J5" s="103"/>
    </row>
    <row r="6" spans="2:12" ht="15.6" x14ac:dyDescent="0.3">
      <c r="B6" s="102" t="s">
        <v>33</v>
      </c>
      <c r="C6" s="17">
        <f>((79600*5.1%)+79600)</f>
        <v>83659.600000000006</v>
      </c>
      <c r="D6" s="17">
        <f>+C6*19%</f>
        <v>15895.324000000001</v>
      </c>
      <c r="E6" s="17">
        <f>+C6+D6</f>
        <v>99554.923999999999</v>
      </c>
      <c r="F6" s="19"/>
      <c r="H6" s="103"/>
    </row>
    <row r="7" spans="2:12" s="104" customFormat="1" ht="15.6" x14ac:dyDescent="0.3">
      <c r="C7" s="105">
        <f>+C5+C6</f>
        <v>129693.40000000001</v>
      </c>
      <c r="D7" s="106">
        <f>+C7*19%</f>
        <v>24641.746000000003</v>
      </c>
      <c r="E7" s="105">
        <f>+E5+E6</f>
        <v>154335.14600000001</v>
      </c>
    </row>
    <row r="8" spans="2:12" ht="43.5" customHeight="1" x14ac:dyDescent="0.3">
      <c r="B8" s="227" t="s">
        <v>34</v>
      </c>
      <c r="C8" s="227"/>
      <c r="D8" s="227"/>
      <c r="E8" s="227"/>
      <c r="F8" s="227"/>
      <c r="G8" s="227"/>
      <c r="H8" s="227"/>
      <c r="I8" s="227"/>
    </row>
    <row r="10" spans="2:12" x14ac:dyDescent="0.3">
      <c r="B10" s="230" t="s">
        <v>35</v>
      </c>
      <c r="C10" s="230"/>
      <c r="D10" s="230"/>
      <c r="E10" s="231" t="s">
        <v>36</v>
      </c>
      <c r="F10" s="231"/>
    </row>
    <row r="11" spans="2:12" x14ac:dyDescent="0.3">
      <c r="B11" s="228" t="s">
        <v>37</v>
      </c>
      <c r="C11" s="228"/>
      <c r="D11" s="228"/>
      <c r="E11" s="229" t="s">
        <v>38</v>
      </c>
      <c r="F11" s="229"/>
    </row>
    <row r="12" spans="2:12" x14ac:dyDescent="0.3">
      <c r="B12" s="228" t="s">
        <v>39</v>
      </c>
      <c r="C12" s="228"/>
      <c r="D12" s="228"/>
      <c r="E12" s="229" t="s">
        <v>40</v>
      </c>
      <c r="F12" s="229"/>
      <c r="L12" s="18"/>
    </row>
    <row r="13" spans="2:12" x14ac:dyDescent="0.3">
      <c r="B13" s="228" t="s">
        <v>41</v>
      </c>
      <c r="C13" s="228"/>
      <c r="D13" s="228"/>
      <c r="E13" s="229" t="s">
        <v>42</v>
      </c>
      <c r="F13" s="229"/>
      <c r="L13" s="11"/>
    </row>
    <row r="14" spans="2:12" x14ac:dyDescent="0.3">
      <c r="B14" s="228" t="s">
        <v>43</v>
      </c>
      <c r="C14" s="228"/>
      <c r="D14" s="228"/>
      <c r="E14" s="229" t="s">
        <v>44</v>
      </c>
      <c r="F14" s="229"/>
      <c r="L14" s="11"/>
    </row>
    <row r="16" spans="2:12" x14ac:dyDescent="0.3">
      <c r="B16" t="s">
        <v>45</v>
      </c>
    </row>
    <row r="18" spans="2:9" ht="61.5" customHeight="1" x14ac:dyDescent="0.3">
      <c r="B18" s="227" t="s">
        <v>46</v>
      </c>
      <c r="C18" s="227"/>
      <c r="D18" s="227"/>
      <c r="E18" s="227"/>
      <c r="F18" s="227"/>
      <c r="G18" s="227"/>
      <c r="H18" s="227"/>
      <c r="I18" s="227"/>
    </row>
    <row r="20" spans="2:9" ht="169.5" customHeight="1" x14ac:dyDescent="0.3">
      <c r="B20" s="227" t="s">
        <v>47</v>
      </c>
      <c r="C20" s="227"/>
      <c r="D20" s="227"/>
      <c r="E20" s="227"/>
      <c r="F20" s="227"/>
      <c r="G20" s="227"/>
      <c r="H20" s="227"/>
      <c r="I20" s="227"/>
    </row>
  </sheetData>
  <mergeCells count="14">
    <mergeCell ref="B2:I2"/>
    <mergeCell ref="B8:I8"/>
    <mergeCell ref="B10:D10"/>
    <mergeCell ref="E10:F10"/>
    <mergeCell ref="B11:D11"/>
    <mergeCell ref="E11:F11"/>
    <mergeCell ref="B18:I18"/>
    <mergeCell ref="B20:I20"/>
    <mergeCell ref="B12:D12"/>
    <mergeCell ref="E12:F12"/>
    <mergeCell ref="B13:D13"/>
    <mergeCell ref="E13:F13"/>
    <mergeCell ref="B14:D14"/>
    <mergeCell ref="E14:F1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E15"/>
  <sheetViews>
    <sheetView workbookViewId="0">
      <selection activeCell="F13" sqref="F13"/>
    </sheetView>
  </sheetViews>
  <sheetFormatPr baseColWidth="10" defaultRowHeight="14.4" x14ac:dyDescent="0.3"/>
  <cols>
    <col min="1" max="1" width="25.33203125" customWidth="1"/>
    <col min="2" max="2" width="17.6640625" customWidth="1"/>
    <col min="3" max="3" width="21.109375" customWidth="1"/>
    <col min="4" max="4" width="22.109375" customWidth="1"/>
    <col min="5" max="5" width="13" bestFit="1" customWidth="1"/>
  </cols>
  <sheetData>
    <row r="1" spans="1:5" x14ac:dyDescent="0.3">
      <c r="B1" s="14" t="s">
        <v>28</v>
      </c>
      <c r="C1" s="14" t="s">
        <v>26</v>
      </c>
      <c r="D1" s="14" t="s">
        <v>27</v>
      </c>
    </row>
    <row r="2" spans="1:5" x14ac:dyDescent="0.3">
      <c r="A2" s="7" t="s">
        <v>23</v>
      </c>
      <c r="B2" s="13">
        <v>67500000</v>
      </c>
      <c r="C2" s="13">
        <v>67046964</v>
      </c>
      <c r="D2" s="13">
        <v>453036</v>
      </c>
      <c r="E2" s="2">
        <f t="shared" ref="E2:E7" si="0">(B2-C2)-D2</f>
        <v>0</v>
      </c>
    </row>
    <row r="3" spans="1:5" x14ac:dyDescent="0.3">
      <c r="A3" s="7" t="s">
        <v>24</v>
      </c>
      <c r="B3" s="13">
        <v>161000000</v>
      </c>
      <c r="C3" s="13">
        <v>129681476</v>
      </c>
      <c r="D3" s="13">
        <v>31318524</v>
      </c>
      <c r="E3" s="2">
        <f t="shared" si="0"/>
        <v>0</v>
      </c>
    </row>
    <row r="4" spans="1:5" x14ac:dyDescent="0.3">
      <c r="A4" s="7" t="s">
        <v>25</v>
      </c>
      <c r="B4" s="13">
        <v>210000000</v>
      </c>
      <c r="C4" s="13">
        <v>201708334</v>
      </c>
      <c r="D4" s="13">
        <v>8291666</v>
      </c>
      <c r="E4" s="2">
        <f t="shared" si="0"/>
        <v>0</v>
      </c>
    </row>
    <row r="5" spans="1:5" x14ac:dyDescent="0.3">
      <c r="A5" s="7" t="s">
        <v>11</v>
      </c>
      <c r="B5" s="13">
        <v>193416485</v>
      </c>
      <c r="C5" s="13">
        <v>186383517</v>
      </c>
      <c r="D5" s="13">
        <v>7032968</v>
      </c>
      <c r="E5" s="2">
        <f t="shared" si="0"/>
        <v>0</v>
      </c>
    </row>
    <row r="6" spans="1:5" x14ac:dyDescent="0.3">
      <c r="A6" s="7" t="s">
        <v>20</v>
      </c>
      <c r="B6" s="13">
        <v>95995532</v>
      </c>
      <c r="C6" s="13">
        <v>95427830</v>
      </c>
      <c r="D6" s="13">
        <v>567702</v>
      </c>
      <c r="E6" s="2">
        <f t="shared" si="0"/>
        <v>0</v>
      </c>
    </row>
    <row r="7" spans="1:5" x14ac:dyDescent="0.3">
      <c r="A7" s="20" t="s">
        <v>48</v>
      </c>
      <c r="B7" s="21">
        <v>92878410</v>
      </c>
      <c r="C7" s="21">
        <v>92668773</v>
      </c>
      <c r="D7" s="21">
        <f>+B7-C7</f>
        <v>209637</v>
      </c>
      <c r="E7" s="2">
        <f t="shared" si="0"/>
        <v>0</v>
      </c>
    </row>
    <row r="9" spans="1:5" x14ac:dyDescent="0.3">
      <c r="A9" s="14" t="s">
        <v>29</v>
      </c>
      <c r="B9" s="15">
        <f>SUM(B2:B7)</f>
        <v>820790427</v>
      </c>
      <c r="C9" s="15">
        <f>SUM(C2:C7)</f>
        <v>772916894</v>
      </c>
      <c r="D9" s="15">
        <f>SUM(D2:D7)</f>
        <v>47873533</v>
      </c>
    </row>
    <row r="15" spans="1:5" x14ac:dyDescent="0.3">
      <c r="D15" s="1"/>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11"/>
  <sheetViews>
    <sheetView showGridLines="0" workbookViewId="0">
      <selection activeCell="L9" sqref="L9"/>
    </sheetView>
  </sheetViews>
  <sheetFormatPr baseColWidth="10" defaultColWidth="11.5546875" defaultRowHeight="15.6" x14ac:dyDescent="0.3"/>
  <cols>
    <col min="1" max="1" width="3.44140625" style="107" customWidth="1"/>
    <col min="2" max="2" width="14.6640625" style="107" customWidth="1"/>
    <col min="3" max="3" width="17.88671875" style="107" bestFit="1" customWidth="1"/>
    <col min="4" max="4" width="10.33203125" style="107" bestFit="1" customWidth="1"/>
    <col min="5" max="5" width="12.6640625" style="107" bestFit="1" customWidth="1"/>
    <col min="6" max="6" width="16.6640625" style="107" bestFit="1" customWidth="1"/>
    <col min="7" max="7" width="16.33203125" style="107" customWidth="1"/>
    <col min="8" max="8" width="17.33203125" style="107" customWidth="1"/>
    <col min="9" max="9" width="11.6640625" style="107" customWidth="1"/>
    <col min="10" max="10" width="23.5546875" style="107" customWidth="1"/>
    <col min="11" max="16384" width="11.5546875" style="107"/>
  </cols>
  <sheetData>
    <row r="1" spans="2:10" ht="23.4" x14ac:dyDescent="0.3">
      <c r="B1" s="234" t="s">
        <v>89</v>
      </c>
      <c r="C1" s="234"/>
      <c r="D1" s="234"/>
      <c r="E1" s="234"/>
      <c r="F1" s="234"/>
      <c r="G1" s="234"/>
      <c r="H1" s="234"/>
      <c r="I1" s="234"/>
      <c r="J1" s="234"/>
    </row>
    <row r="2" spans="2:10" ht="17.399999999999999" customHeight="1" x14ac:dyDescent="0.3">
      <c r="B2" s="235" t="s">
        <v>90</v>
      </c>
      <c r="C2" s="235"/>
      <c r="D2" s="235"/>
      <c r="E2" s="235"/>
      <c r="F2" s="235"/>
      <c r="G2" s="235"/>
      <c r="H2" s="235"/>
      <c r="I2" s="235"/>
      <c r="J2" s="235"/>
    </row>
    <row r="3" spans="2:10" ht="6.6" customHeight="1" thickBot="1" x14ac:dyDescent="0.35">
      <c r="B3" s="121"/>
      <c r="C3" s="121"/>
      <c r="D3" s="121"/>
      <c r="E3" s="121"/>
      <c r="F3" s="121"/>
      <c r="G3" s="121"/>
      <c r="H3" s="121"/>
      <c r="I3" s="121"/>
      <c r="J3" s="121"/>
    </row>
    <row r="4" spans="2:10" ht="62.4" x14ac:dyDescent="0.3">
      <c r="B4" s="108" t="s">
        <v>66</v>
      </c>
      <c r="C4" s="109" t="s">
        <v>67</v>
      </c>
      <c r="D4" s="109" t="s">
        <v>68</v>
      </c>
      <c r="E4" s="109" t="s">
        <v>69</v>
      </c>
      <c r="F4" s="109" t="s">
        <v>70</v>
      </c>
      <c r="G4" s="109" t="s">
        <v>71</v>
      </c>
      <c r="H4" s="109" t="s">
        <v>72</v>
      </c>
      <c r="I4" s="109" t="s">
        <v>73</v>
      </c>
      <c r="J4" s="110" t="s">
        <v>74</v>
      </c>
    </row>
    <row r="5" spans="2:10" s="115" customFormat="1" ht="30" customHeight="1" x14ac:dyDescent="0.3">
      <c r="B5" s="232" t="s">
        <v>75</v>
      </c>
      <c r="C5" s="111" t="s">
        <v>76</v>
      </c>
      <c r="D5" s="111" t="s">
        <v>77</v>
      </c>
      <c r="E5" s="112">
        <v>67500000</v>
      </c>
      <c r="F5" s="111" t="s">
        <v>78</v>
      </c>
      <c r="G5" s="113">
        <v>5.3999999999999999E-2</v>
      </c>
      <c r="H5" s="111" t="s">
        <v>79</v>
      </c>
      <c r="I5" s="114">
        <v>0</v>
      </c>
      <c r="J5" s="131" t="s">
        <v>99</v>
      </c>
    </row>
    <row r="6" spans="2:10" s="115" customFormat="1" ht="30" customHeight="1" x14ac:dyDescent="0.3">
      <c r="B6" s="232"/>
      <c r="C6" s="111" t="s">
        <v>80</v>
      </c>
      <c r="D6" s="111" t="s">
        <v>81</v>
      </c>
      <c r="E6" s="112">
        <v>161000000</v>
      </c>
      <c r="F6" s="111" t="s">
        <v>78</v>
      </c>
      <c r="G6" s="113">
        <v>5.8599999999999999E-2</v>
      </c>
      <c r="H6" s="111" t="s">
        <v>79</v>
      </c>
      <c r="I6" s="114">
        <v>0</v>
      </c>
      <c r="J6" s="131" t="s">
        <v>126</v>
      </c>
    </row>
    <row r="7" spans="2:10" s="115" customFormat="1" ht="30" customHeight="1" x14ac:dyDescent="0.3">
      <c r="B7" s="232"/>
      <c r="C7" s="111" t="s">
        <v>82</v>
      </c>
      <c r="D7" s="111" t="s">
        <v>81</v>
      </c>
      <c r="E7" s="112">
        <v>210000000</v>
      </c>
      <c r="F7" s="111" t="s">
        <v>83</v>
      </c>
      <c r="G7" s="113">
        <v>5.7099999999999998E-2</v>
      </c>
      <c r="H7" s="111" t="s">
        <v>79</v>
      </c>
      <c r="I7" s="114">
        <v>0</v>
      </c>
      <c r="J7" s="131" t="s">
        <v>99</v>
      </c>
    </row>
    <row r="8" spans="2:10" s="115" customFormat="1" ht="30" customHeight="1" x14ac:dyDescent="0.3">
      <c r="B8" s="232"/>
      <c r="C8" s="111" t="s">
        <v>84</v>
      </c>
      <c r="D8" s="111" t="s">
        <v>81</v>
      </c>
      <c r="E8" s="112">
        <v>193416485</v>
      </c>
      <c r="F8" s="111" t="s">
        <v>83</v>
      </c>
      <c r="G8" s="114">
        <v>0</v>
      </c>
      <c r="H8" s="111" t="s">
        <v>79</v>
      </c>
      <c r="I8" s="114">
        <v>0</v>
      </c>
      <c r="J8" s="131" t="s">
        <v>127</v>
      </c>
    </row>
    <row r="9" spans="2:10" s="115" customFormat="1" ht="30" customHeight="1" x14ac:dyDescent="0.3">
      <c r="B9" s="232"/>
      <c r="C9" s="111" t="s">
        <v>85</v>
      </c>
      <c r="D9" s="111" t="s">
        <v>81</v>
      </c>
      <c r="E9" s="112">
        <v>95995532</v>
      </c>
      <c r="F9" s="111" t="s">
        <v>86</v>
      </c>
      <c r="G9" s="114">
        <v>0.13</v>
      </c>
      <c r="H9" s="111" t="s">
        <v>79</v>
      </c>
      <c r="I9" s="114">
        <v>0.02</v>
      </c>
      <c r="J9" s="131" t="s">
        <v>99</v>
      </c>
    </row>
    <row r="10" spans="2:10" s="115" customFormat="1" ht="30" customHeight="1" thickBot="1" x14ac:dyDescent="0.35">
      <c r="B10" s="233"/>
      <c r="C10" s="116" t="s">
        <v>87</v>
      </c>
      <c r="D10" s="116" t="s">
        <v>81</v>
      </c>
      <c r="E10" s="117">
        <v>92878410</v>
      </c>
      <c r="F10" s="116" t="s">
        <v>86</v>
      </c>
      <c r="G10" s="118">
        <v>0</v>
      </c>
      <c r="H10" s="116" t="s">
        <v>79</v>
      </c>
      <c r="I10" s="118">
        <v>0</v>
      </c>
      <c r="J10" s="132" t="s">
        <v>99</v>
      </c>
    </row>
    <row r="11" spans="2:10" ht="16.2" thickBot="1" x14ac:dyDescent="0.35">
      <c r="F11" s="119" t="s">
        <v>88</v>
      </c>
      <c r="G11" s="120">
        <f>AVERAGE(G5:G10)</f>
        <v>4.9950000000000001E-2</v>
      </c>
      <c r="I11" s="133">
        <f>AVERAGE(I5:I10)</f>
        <v>3.3333333333333335E-3</v>
      </c>
    </row>
  </sheetData>
  <mergeCells count="3">
    <mergeCell ref="B5:B10"/>
    <mergeCell ref="B1:J1"/>
    <mergeCell ref="B2:J2"/>
  </mergeCells>
  <hyperlinks>
    <hyperlink ref="J9" r:id="rId1" xr:uid="{00000000-0004-0000-0400-000000000000}"/>
    <hyperlink ref="J10" r:id="rId2" xr:uid="{00000000-0004-0000-0400-000001000000}"/>
    <hyperlink ref="J5" r:id="rId3" xr:uid="{00000000-0004-0000-0400-000002000000}"/>
    <hyperlink ref="J6" r:id="rId4" xr:uid="{00000000-0004-0000-0400-000003000000}"/>
  </hyperlinks>
  <pageMargins left="0.7" right="0.7" top="0.75" bottom="0.75" header="0.3" footer="0.3"/>
  <pageSetup paperSize="9"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59"/>
  <sheetViews>
    <sheetView showGridLines="0" zoomScale="85" zoomScaleNormal="85" workbookViewId="0">
      <selection activeCell="A2" sqref="A2:B2"/>
    </sheetView>
  </sheetViews>
  <sheetFormatPr baseColWidth="10" defaultRowHeight="14.4" x14ac:dyDescent="0.3"/>
  <cols>
    <col min="1" max="1" width="27.5546875" customWidth="1"/>
    <col min="2" max="2" width="75.109375" customWidth="1"/>
  </cols>
  <sheetData>
    <row r="2" spans="1:2" ht="57" customHeight="1" x14ac:dyDescent="0.5">
      <c r="A2" s="236" t="s">
        <v>205</v>
      </c>
      <c r="B2" s="236"/>
    </row>
    <row r="3" spans="1:2" ht="15" thickBot="1" x14ac:dyDescent="0.35"/>
    <row r="4" spans="1:2" ht="15" thickBot="1" x14ac:dyDescent="0.35">
      <c r="A4" s="122" t="s">
        <v>91</v>
      </c>
      <c r="B4" s="123" t="s">
        <v>92</v>
      </c>
    </row>
    <row r="5" spans="1:2" ht="15.6" x14ac:dyDescent="0.3">
      <c r="A5" s="124" t="s">
        <v>93</v>
      </c>
      <c r="B5" s="127" t="s">
        <v>174</v>
      </c>
    </row>
    <row r="6" spans="1:2" ht="15.6" x14ac:dyDescent="0.3">
      <c r="A6" s="125" t="s">
        <v>94</v>
      </c>
      <c r="B6" s="128" t="s">
        <v>171</v>
      </c>
    </row>
    <row r="7" spans="1:2" ht="15.6" x14ac:dyDescent="0.3">
      <c r="A7" s="125" t="s">
        <v>95</v>
      </c>
      <c r="B7" s="128" t="s">
        <v>173</v>
      </c>
    </row>
    <row r="8" spans="1:2" ht="15.6" x14ac:dyDescent="0.3">
      <c r="A8" s="125" t="s">
        <v>96</v>
      </c>
      <c r="B8" s="128" t="s">
        <v>172</v>
      </c>
    </row>
    <row r="9" spans="1:2" ht="62.4" x14ac:dyDescent="0.3">
      <c r="A9" s="125" t="s">
        <v>97</v>
      </c>
      <c r="B9" s="128" t="s">
        <v>175</v>
      </c>
    </row>
    <row r="10" spans="1:2" ht="15.6" x14ac:dyDescent="0.3">
      <c r="A10" s="125" t="s">
        <v>98</v>
      </c>
      <c r="B10" s="129">
        <v>300000000</v>
      </c>
    </row>
    <row r="11" spans="1:2" ht="29.4" thickBot="1" x14ac:dyDescent="0.35">
      <c r="A11" s="126" t="s">
        <v>74</v>
      </c>
      <c r="B11" s="130" t="s">
        <v>176</v>
      </c>
    </row>
    <row r="12" spans="1:2" ht="15" thickBot="1" x14ac:dyDescent="0.35">
      <c r="A12" s="122" t="s">
        <v>91</v>
      </c>
      <c r="B12" s="123" t="s">
        <v>92</v>
      </c>
    </row>
    <row r="13" spans="1:2" ht="15.6" x14ac:dyDescent="0.3">
      <c r="A13" s="124" t="s">
        <v>93</v>
      </c>
      <c r="B13" s="127" t="s">
        <v>174</v>
      </c>
    </row>
    <row r="14" spans="1:2" ht="15.6" x14ac:dyDescent="0.3">
      <c r="A14" s="125" t="s">
        <v>94</v>
      </c>
      <c r="B14" s="128" t="s">
        <v>177</v>
      </c>
    </row>
    <row r="15" spans="1:2" ht="15.6" x14ac:dyDescent="0.3">
      <c r="A15" s="125" t="s">
        <v>95</v>
      </c>
      <c r="B15" s="128" t="s">
        <v>179</v>
      </c>
    </row>
    <row r="16" spans="1:2" ht="15.6" x14ac:dyDescent="0.3">
      <c r="A16" s="125" t="s">
        <v>96</v>
      </c>
      <c r="B16" s="128" t="s">
        <v>178</v>
      </c>
    </row>
    <row r="17" spans="1:2" ht="100.8" x14ac:dyDescent="0.3">
      <c r="A17" s="125" t="s">
        <v>97</v>
      </c>
      <c r="B17" s="166" t="s">
        <v>180</v>
      </c>
    </row>
    <row r="18" spans="1:2" ht="15.6" x14ac:dyDescent="0.3">
      <c r="A18" s="125" t="s">
        <v>98</v>
      </c>
      <c r="B18" s="129">
        <v>270000000</v>
      </c>
    </row>
    <row r="19" spans="1:2" ht="29.4" thickBot="1" x14ac:dyDescent="0.35">
      <c r="A19" s="126" t="s">
        <v>74</v>
      </c>
      <c r="B19" s="130" t="s">
        <v>181</v>
      </c>
    </row>
    <row r="20" spans="1:2" ht="15" thickBot="1" x14ac:dyDescent="0.35">
      <c r="A20" s="122" t="s">
        <v>91</v>
      </c>
      <c r="B20" s="123" t="s">
        <v>92</v>
      </c>
    </row>
    <row r="21" spans="1:2" ht="15.6" x14ac:dyDescent="0.3">
      <c r="A21" s="124" t="s">
        <v>93</v>
      </c>
      <c r="B21" s="127" t="s">
        <v>174</v>
      </c>
    </row>
    <row r="22" spans="1:2" ht="15.6" x14ac:dyDescent="0.3">
      <c r="A22" s="125" t="s">
        <v>94</v>
      </c>
      <c r="B22" s="128" t="s">
        <v>182</v>
      </c>
    </row>
    <row r="23" spans="1:2" ht="15.6" x14ac:dyDescent="0.3">
      <c r="A23" s="125" t="s">
        <v>95</v>
      </c>
      <c r="B23" s="128" t="s">
        <v>184</v>
      </c>
    </row>
    <row r="24" spans="1:2" ht="15.6" x14ac:dyDescent="0.3">
      <c r="A24" s="125" t="s">
        <v>96</v>
      </c>
      <c r="B24" s="128" t="s">
        <v>183</v>
      </c>
    </row>
    <row r="25" spans="1:2" ht="93.6" x14ac:dyDescent="0.3">
      <c r="A25" s="125" t="s">
        <v>97</v>
      </c>
      <c r="B25" s="128" t="s">
        <v>185</v>
      </c>
    </row>
    <row r="26" spans="1:2" ht="15.6" x14ac:dyDescent="0.3">
      <c r="A26" s="125" t="s">
        <v>98</v>
      </c>
      <c r="B26" s="129">
        <v>212614560</v>
      </c>
    </row>
    <row r="27" spans="1:2" ht="29.4" thickBot="1" x14ac:dyDescent="0.35">
      <c r="A27" s="126" t="s">
        <v>74</v>
      </c>
      <c r="B27" s="130" t="s">
        <v>186</v>
      </c>
    </row>
    <row r="28" spans="1:2" ht="15" thickBot="1" x14ac:dyDescent="0.35">
      <c r="A28" s="122" t="s">
        <v>91</v>
      </c>
      <c r="B28" s="123" t="s">
        <v>92</v>
      </c>
    </row>
    <row r="29" spans="1:2" ht="15.6" x14ac:dyDescent="0.3">
      <c r="A29" s="124" t="s">
        <v>93</v>
      </c>
      <c r="B29" s="127" t="s">
        <v>174</v>
      </c>
    </row>
    <row r="30" spans="1:2" ht="15.6" x14ac:dyDescent="0.3">
      <c r="A30" s="125" t="s">
        <v>94</v>
      </c>
      <c r="B30" s="128" t="s">
        <v>187</v>
      </c>
    </row>
    <row r="31" spans="1:2" ht="15.6" x14ac:dyDescent="0.3">
      <c r="A31" s="125" t="s">
        <v>95</v>
      </c>
      <c r="B31" s="128" t="s">
        <v>83</v>
      </c>
    </row>
    <row r="32" spans="1:2" ht="15.6" x14ac:dyDescent="0.3">
      <c r="A32" s="125" t="s">
        <v>96</v>
      </c>
      <c r="B32" s="128" t="s">
        <v>188</v>
      </c>
    </row>
    <row r="33" spans="1:2" ht="31.2" x14ac:dyDescent="0.3">
      <c r="A33" s="125" t="s">
        <v>97</v>
      </c>
      <c r="B33" s="128" t="s">
        <v>189</v>
      </c>
    </row>
    <row r="34" spans="1:2" ht="15.6" x14ac:dyDescent="0.3">
      <c r="A34" s="125" t="s">
        <v>98</v>
      </c>
      <c r="B34" s="129">
        <v>195033000</v>
      </c>
    </row>
    <row r="35" spans="1:2" ht="29.4" thickBot="1" x14ac:dyDescent="0.35">
      <c r="A35" s="126" t="s">
        <v>74</v>
      </c>
      <c r="B35" s="130" t="s">
        <v>190</v>
      </c>
    </row>
    <row r="36" spans="1:2" ht="15" thickBot="1" x14ac:dyDescent="0.35">
      <c r="A36" s="122" t="s">
        <v>91</v>
      </c>
      <c r="B36" s="123" t="s">
        <v>92</v>
      </c>
    </row>
    <row r="37" spans="1:2" ht="15.6" x14ac:dyDescent="0.3">
      <c r="A37" s="124" t="s">
        <v>93</v>
      </c>
      <c r="B37" s="127" t="s">
        <v>174</v>
      </c>
    </row>
    <row r="38" spans="1:2" ht="15.6" x14ac:dyDescent="0.3">
      <c r="A38" s="125" t="s">
        <v>94</v>
      </c>
      <c r="B38" s="128" t="s">
        <v>164</v>
      </c>
    </row>
    <row r="39" spans="1:2" ht="15.6" x14ac:dyDescent="0.3">
      <c r="A39" s="125" t="s">
        <v>95</v>
      </c>
      <c r="B39" s="128" t="s">
        <v>191</v>
      </c>
    </row>
    <row r="40" spans="1:2" ht="15.6" x14ac:dyDescent="0.3">
      <c r="A40" s="125" t="s">
        <v>96</v>
      </c>
      <c r="B40" s="128" t="s">
        <v>193</v>
      </c>
    </row>
    <row r="41" spans="1:2" ht="62.4" x14ac:dyDescent="0.3">
      <c r="A41" s="125" t="s">
        <v>97</v>
      </c>
      <c r="B41" s="128" t="s">
        <v>192</v>
      </c>
    </row>
    <row r="42" spans="1:2" ht="15.6" x14ac:dyDescent="0.3">
      <c r="A42" s="125" t="s">
        <v>98</v>
      </c>
      <c r="B42" s="129">
        <v>340000000</v>
      </c>
    </row>
    <row r="43" spans="1:2" ht="29.4" thickBot="1" x14ac:dyDescent="0.35">
      <c r="A43" s="126" t="s">
        <v>74</v>
      </c>
      <c r="B43" s="130" t="s">
        <v>194</v>
      </c>
    </row>
    <row r="44" spans="1:2" ht="15" thickBot="1" x14ac:dyDescent="0.35">
      <c r="A44" s="122" t="s">
        <v>91</v>
      </c>
      <c r="B44" s="123" t="s">
        <v>92</v>
      </c>
    </row>
    <row r="45" spans="1:2" ht="15.6" x14ac:dyDescent="0.3">
      <c r="A45" s="124" t="s">
        <v>93</v>
      </c>
      <c r="B45" s="127" t="s">
        <v>174</v>
      </c>
    </row>
    <row r="46" spans="1:2" ht="15.6" x14ac:dyDescent="0.3">
      <c r="A46" s="125" t="s">
        <v>94</v>
      </c>
      <c r="B46" s="128" t="s">
        <v>195</v>
      </c>
    </row>
    <row r="47" spans="1:2" ht="15.6" x14ac:dyDescent="0.3">
      <c r="A47" s="125" t="s">
        <v>95</v>
      </c>
      <c r="B47" s="128" t="s">
        <v>197</v>
      </c>
    </row>
    <row r="48" spans="1:2" ht="15.6" x14ac:dyDescent="0.3">
      <c r="A48" s="125" t="s">
        <v>96</v>
      </c>
      <c r="B48" s="128" t="s">
        <v>196</v>
      </c>
    </row>
    <row r="49" spans="1:2" ht="46.8" x14ac:dyDescent="0.3">
      <c r="A49" s="125" t="s">
        <v>97</v>
      </c>
      <c r="B49" s="128" t="s">
        <v>198</v>
      </c>
    </row>
    <row r="50" spans="1:2" ht="15.6" x14ac:dyDescent="0.3">
      <c r="A50" s="125" t="s">
        <v>98</v>
      </c>
      <c r="B50" s="129">
        <v>173000000</v>
      </c>
    </row>
    <row r="51" spans="1:2" ht="29.4" thickBot="1" x14ac:dyDescent="0.35">
      <c r="A51" s="126" t="s">
        <v>74</v>
      </c>
      <c r="B51" s="130" t="s">
        <v>199</v>
      </c>
    </row>
    <row r="52" spans="1:2" ht="15" thickBot="1" x14ac:dyDescent="0.35">
      <c r="A52" s="122" t="s">
        <v>91</v>
      </c>
      <c r="B52" s="123" t="s">
        <v>92</v>
      </c>
    </row>
    <row r="53" spans="1:2" ht="15.6" x14ac:dyDescent="0.3">
      <c r="A53" s="124" t="s">
        <v>93</v>
      </c>
      <c r="B53" s="127" t="s">
        <v>174</v>
      </c>
    </row>
    <row r="54" spans="1:2" ht="15.6" x14ac:dyDescent="0.3">
      <c r="A54" s="125" t="s">
        <v>94</v>
      </c>
      <c r="B54" s="128" t="s">
        <v>200</v>
      </c>
    </row>
    <row r="55" spans="1:2" ht="15.6" x14ac:dyDescent="0.3">
      <c r="A55" s="125" t="s">
        <v>95</v>
      </c>
      <c r="B55" s="128" t="s">
        <v>204</v>
      </c>
    </row>
    <row r="56" spans="1:2" ht="15.6" x14ac:dyDescent="0.3">
      <c r="A56" s="125" t="s">
        <v>96</v>
      </c>
      <c r="B56" s="128" t="s">
        <v>201</v>
      </c>
    </row>
    <row r="57" spans="1:2" ht="46.8" x14ac:dyDescent="0.3">
      <c r="A57" s="125" t="s">
        <v>97</v>
      </c>
      <c r="B57" s="128" t="s">
        <v>203</v>
      </c>
    </row>
    <row r="58" spans="1:2" ht="15.6" x14ac:dyDescent="0.3">
      <c r="A58" s="125" t="s">
        <v>98</v>
      </c>
      <c r="B58" s="129">
        <v>687900000</v>
      </c>
    </row>
    <row r="59" spans="1:2" ht="29.4" thickBot="1" x14ac:dyDescent="0.35">
      <c r="A59" s="126" t="s">
        <v>74</v>
      </c>
      <c r="B59" s="130" t="s">
        <v>202</v>
      </c>
    </row>
  </sheetData>
  <mergeCells count="1">
    <mergeCell ref="A2:B2"/>
  </mergeCells>
  <hyperlinks>
    <hyperlink ref="B11" r:id="rId1" xr:uid="{00000000-0004-0000-0500-000000000000}"/>
    <hyperlink ref="B19" r:id="rId2" xr:uid="{00000000-0004-0000-0500-000001000000}"/>
    <hyperlink ref="B27" r:id="rId3" xr:uid="{00000000-0004-0000-0500-000002000000}"/>
    <hyperlink ref="B35" r:id="rId4" xr:uid="{00000000-0004-0000-0500-000003000000}"/>
    <hyperlink ref="B43" r:id="rId5" xr:uid="{00000000-0004-0000-0500-000004000000}"/>
    <hyperlink ref="B51" r:id="rId6" xr:uid="{00000000-0004-0000-0500-000005000000}"/>
    <hyperlink ref="B59" r:id="rId7" xr:uid="{00000000-0004-0000-0500-000006000000}"/>
  </hyperlinks>
  <pageMargins left="0.7" right="0.7" top="0.75" bottom="0.75" header="0.3" footer="0.3"/>
  <pageSetup paperSize="9" orientation="portrait" r:id="rId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6"/>
  <sheetViews>
    <sheetView showGridLines="0" topLeftCell="A16" zoomScale="85" zoomScaleNormal="85" workbookViewId="0">
      <selection activeCell="A26" sqref="A26:I26"/>
    </sheetView>
  </sheetViews>
  <sheetFormatPr baseColWidth="10" defaultColWidth="11.5546875" defaultRowHeight="14.4" x14ac:dyDescent="0.3"/>
  <cols>
    <col min="1" max="1" width="38.33203125" customWidth="1"/>
    <col min="2" max="2" width="21.33203125" customWidth="1"/>
    <col min="3" max="4" width="28.88671875" customWidth="1"/>
    <col min="5" max="5" width="45.6640625" hidden="1" customWidth="1"/>
    <col min="6" max="6" width="23.109375" customWidth="1"/>
    <col min="7" max="7" width="24.44140625" customWidth="1"/>
    <col min="8" max="8" width="19.44140625" customWidth="1"/>
    <col min="9" max="9" width="35.109375" customWidth="1"/>
  </cols>
  <sheetData>
    <row r="1" spans="1:9" ht="36.6" customHeight="1" x14ac:dyDescent="0.3">
      <c r="A1" s="237" t="s">
        <v>100</v>
      </c>
      <c r="B1" s="237"/>
      <c r="C1" s="237"/>
      <c r="D1" s="237"/>
      <c r="E1" s="237"/>
      <c r="F1" s="237"/>
      <c r="G1" s="237"/>
      <c r="H1" s="237"/>
    </row>
    <row r="3" spans="1:9" ht="51.6" customHeight="1" x14ac:dyDescent="0.3">
      <c r="A3" s="143" t="s">
        <v>101</v>
      </c>
      <c r="B3" s="143" t="s">
        <v>102</v>
      </c>
      <c r="C3" s="143" t="s">
        <v>103</v>
      </c>
      <c r="D3" s="143" t="s">
        <v>104</v>
      </c>
      <c r="E3" s="143" t="s">
        <v>105</v>
      </c>
      <c r="F3" s="144" t="s">
        <v>106</v>
      </c>
      <c r="G3" s="144" t="s">
        <v>107</v>
      </c>
      <c r="H3" s="144" t="s">
        <v>108</v>
      </c>
      <c r="I3" s="144" t="s">
        <v>74</v>
      </c>
    </row>
    <row r="4" spans="1:9" ht="36" customHeight="1" x14ac:dyDescent="0.3">
      <c r="A4" s="10" t="s">
        <v>111</v>
      </c>
      <c r="B4" s="10" t="s">
        <v>112</v>
      </c>
      <c r="C4" s="10" t="s">
        <v>113</v>
      </c>
      <c r="D4" s="145">
        <v>180000000</v>
      </c>
      <c r="E4" s="10" t="s">
        <v>114</v>
      </c>
      <c r="F4" s="135">
        <v>0.02</v>
      </c>
      <c r="G4" s="134" t="s">
        <v>109</v>
      </c>
      <c r="H4" s="135">
        <v>0.02</v>
      </c>
      <c r="I4" s="146" t="s">
        <v>99</v>
      </c>
    </row>
    <row r="5" spans="1:9" ht="37.5" customHeight="1" x14ac:dyDescent="0.3">
      <c r="A5" s="10" t="s">
        <v>115</v>
      </c>
      <c r="B5" s="10" t="s">
        <v>116</v>
      </c>
      <c r="C5" s="10" t="s">
        <v>81</v>
      </c>
      <c r="D5" s="145">
        <v>360000000</v>
      </c>
      <c r="E5" s="10" t="s">
        <v>114</v>
      </c>
      <c r="F5" s="135">
        <v>0.02</v>
      </c>
      <c r="G5" s="134" t="s">
        <v>109</v>
      </c>
      <c r="H5" s="135">
        <v>0.02</v>
      </c>
      <c r="I5" s="146" t="s">
        <v>99</v>
      </c>
    </row>
    <row r="6" spans="1:9" ht="28.5" customHeight="1" x14ac:dyDescent="0.3">
      <c r="A6" s="10" t="s">
        <v>111</v>
      </c>
      <c r="B6" s="10" t="s">
        <v>117</v>
      </c>
      <c r="C6" s="10" t="s">
        <v>113</v>
      </c>
      <c r="D6" s="145">
        <v>299203187</v>
      </c>
      <c r="E6" s="10" t="s">
        <v>114</v>
      </c>
      <c r="F6" s="135">
        <v>0.02</v>
      </c>
      <c r="G6" s="134" t="s">
        <v>109</v>
      </c>
      <c r="H6" s="135">
        <v>0.02</v>
      </c>
      <c r="I6" s="10" t="s">
        <v>99</v>
      </c>
    </row>
    <row r="7" spans="1:9" ht="45.75" customHeight="1" x14ac:dyDescent="0.3">
      <c r="A7" s="10" t="s">
        <v>118</v>
      </c>
      <c r="B7" s="134" t="s">
        <v>119</v>
      </c>
      <c r="C7" s="10" t="s">
        <v>81</v>
      </c>
      <c r="D7" s="145">
        <v>180455000</v>
      </c>
      <c r="E7" s="10" t="s">
        <v>114</v>
      </c>
      <c r="F7" s="135">
        <v>1.4999999999999999E-2</v>
      </c>
      <c r="G7" s="134" t="s">
        <v>109</v>
      </c>
      <c r="H7" s="135">
        <v>0.02</v>
      </c>
      <c r="I7" s="146" t="s">
        <v>99</v>
      </c>
    </row>
    <row r="8" spans="1:9" ht="41.25" customHeight="1" x14ac:dyDescent="0.3">
      <c r="A8" s="134" t="s">
        <v>120</v>
      </c>
      <c r="B8" s="10" t="s">
        <v>121</v>
      </c>
      <c r="C8" s="10" t="s">
        <v>81</v>
      </c>
      <c r="D8" s="145">
        <v>679770290</v>
      </c>
      <c r="E8" s="10" t="s">
        <v>114</v>
      </c>
      <c r="F8" s="135">
        <v>0.02</v>
      </c>
      <c r="G8" s="134" t="s">
        <v>109</v>
      </c>
      <c r="H8" s="135">
        <v>0.02</v>
      </c>
      <c r="I8" s="10" t="s">
        <v>99</v>
      </c>
    </row>
    <row r="9" spans="1:9" ht="41.25" customHeight="1" x14ac:dyDescent="0.3">
      <c r="A9" s="10" t="s">
        <v>110</v>
      </c>
      <c r="B9" s="10" t="s">
        <v>122</v>
      </c>
      <c r="C9" s="10" t="s">
        <v>81</v>
      </c>
      <c r="D9" s="145">
        <v>2216354969</v>
      </c>
      <c r="E9" s="10" t="s">
        <v>114</v>
      </c>
      <c r="F9" s="135">
        <v>3.9800000000000002E-2</v>
      </c>
      <c r="G9" s="134" t="s">
        <v>109</v>
      </c>
      <c r="H9" s="147">
        <v>0</v>
      </c>
      <c r="I9" s="146" t="s">
        <v>99</v>
      </c>
    </row>
    <row r="10" spans="1:9" ht="19.95" customHeight="1" x14ac:dyDescent="0.3">
      <c r="A10" s="136"/>
      <c r="B10" s="136"/>
      <c r="C10" s="136"/>
      <c r="D10" s="136"/>
      <c r="E10" s="154" t="s">
        <v>88</v>
      </c>
      <c r="F10" s="155">
        <f>AVERAGE(F4:F9)</f>
        <v>2.2466666666666666E-2</v>
      </c>
      <c r="G10" s="148"/>
      <c r="H10" s="155">
        <f>AVERAGE(H4:H9)</f>
        <v>1.6666666666666666E-2</v>
      </c>
    </row>
    <row r="11" spans="1:9" ht="19.95" customHeight="1" x14ac:dyDescent="0.3">
      <c r="A11" s="136"/>
      <c r="B11" s="136"/>
      <c r="C11" s="136"/>
      <c r="D11" s="136"/>
      <c r="E11" s="148"/>
      <c r="F11" s="149"/>
      <c r="G11" s="136"/>
      <c r="H11" s="149"/>
    </row>
    <row r="12" spans="1:9" ht="19.95" customHeight="1" x14ac:dyDescent="0.3">
      <c r="A12" s="150"/>
      <c r="B12" s="150"/>
      <c r="C12" s="150"/>
      <c r="D12" s="150"/>
      <c r="E12" s="151"/>
      <c r="F12" s="152"/>
      <c r="G12" s="150"/>
      <c r="H12" s="152"/>
      <c r="I12" s="153"/>
    </row>
    <row r="13" spans="1:9" x14ac:dyDescent="0.3">
      <c r="A13" s="153"/>
      <c r="B13" s="153"/>
      <c r="C13" s="153"/>
      <c r="D13" s="153"/>
      <c r="E13" s="153"/>
      <c r="F13" s="153"/>
      <c r="G13" s="153"/>
      <c r="H13" s="153"/>
      <c r="I13" s="153"/>
    </row>
    <row r="14" spans="1:9" ht="18" customHeight="1" x14ac:dyDescent="0.3">
      <c r="A14" s="241" t="s">
        <v>123</v>
      </c>
      <c r="B14" s="241"/>
      <c r="C14" s="241"/>
      <c r="D14" s="241"/>
      <c r="E14" s="241"/>
      <c r="F14" s="241"/>
      <c r="G14" s="241"/>
      <c r="H14" s="241"/>
    </row>
    <row r="15" spans="1:9" ht="15" thickBot="1" x14ac:dyDescent="0.35">
      <c r="A15" s="242"/>
      <c r="B15" s="242"/>
      <c r="C15" s="242"/>
      <c r="D15" s="242"/>
      <c r="E15" s="242"/>
      <c r="F15" s="242"/>
      <c r="G15" s="242"/>
      <c r="H15" s="242"/>
    </row>
    <row r="16" spans="1:9" s="138" customFormat="1" ht="46.8" x14ac:dyDescent="0.3">
      <c r="A16" s="108" t="s">
        <v>66</v>
      </c>
      <c r="B16" s="109" t="s">
        <v>67</v>
      </c>
      <c r="C16" s="109" t="s">
        <v>68</v>
      </c>
      <c r="D16" s="109" t="s">
        <v>69</v>
      </c>
      <c r="E16" s="109" t="s">
        <v>70</v>
      </c>
      <c r="F16" s="109" t="s">
        <v>71</v>
      </c>
      <c r="G16" s="109" t="s">
        <v>72</v>
      </c>
      <c r="H16" s="109" t="s">
        <v>73</v>
      </c>
      <c r="I16" s="110" t="s">
        <v>74</v>
      </c>
    </row>
    <row r="17" spans="1:9" s="138" customFormat="1" ht="27.75" customHeight="1" x14ac:dyDescent="0.3">
      <c r="A17" s="232" t="s">
        <v>75</v>
      </c>
      <c r="B17" s="111" t="s">
        <v>76</v>
      </c>
      <c r="C17" s="111" t="s">
        <v>77</v>
      </c>
      <c r="D17" s="112">
        <v>67500000</v>
      </c>
      <c r="E17" s="111" t="s">
        <v>78</v>
      </c>
      <c r="F17" s="113">
        <v>5.3999999999999999E-2</v>
      </c>
      <c r="G17" s="111" t="s">
        <v>79</v>
      </c>
      <c r="H17" s="114">
        <v>0</v>
      </c>
      <c r="I17" s="131" t="s">
        <v>125</v>
      </c>
    </row>
    <row r="18" spans="1:9" s="138" customFormat="1" ht="72" x14ac:dyDescent="0.3">
      <c r="A18" s="232"/>
      <c r="B18" s="111" t="s">
        <v>80</v>
      </c>
      <c r="C18" s="111" t="s">
        <v>81</v>
      </c>
      <c r="D18" s="112">
        <v>161000000</v>
      </c>
      <c r="E18" s="111" t="s">
        <v>78</v>
      </c>
      <c r="F18" s="113">
        <v>5.8599999999999999E-2</v>
      </c>
      <c r="G18" s="111" t="s">
        <v>79</v>
      </c>
      <c r="H18" s="114">
        <v>0</v>
      </c>
      <c r="I18" s="131" t="s">
        <v>125</v>
      </c>
    </row>
    <row r="19" spans="1:9" s="138" customFormat="1" ht="72" x14ac:dyDescent="0.3">
      <c r="A19" s="232"/>
      <c r="B19" s="111" t="s">
        <v>82</v>
      </c>
      <c r="C19" s="111" t="s">
        <v>81</v>
      </c>
      <c r="D19" s="112">
        <v>210000000</v>
      </c>
      <c r="E19" s="111" t="s">
        <v>83</v>
      </c>
      <c r="F19" s="113">
        <v>5.7099999999999998E-2</v>
      </c>
      <c r="G19" s="111" t="s">
        <v>79</v>
      </c>
      <c r="H19" s="114">
        <v>0</v>
      </c>
      <c r="I19" s="131" t="s">
        <v>125</v>
      </c>
    </row>
    <row r="20" spans="1:9" s="138" customFormat="1" ht="24" customHeight="1" x14ac:dyDescent="0.3">
      <c r="A20" s="232"/>
      <c r="B20" s="111" t="s">
        <v>84</v>
      </c>
      <c r="C20" s="111" t="s">
        <v>81</v>
      </c>
      <c r="D20" s="112">
        <v>193416485</v>
      </c>
      <c r="E20" s="111" t="s">
        <v>83</v>
      </c>
      <c r="F20" s="114">
        <v>0</v>
      </c>
      <c r="G20" s="111" t="s">
        <v>79</v>
      </c>
      <c r="H20" s="114">
        <v>0</v>
      </c>
      <c r="I20" s="131" t="s">
        <v>125</v>
      </c>
    </row>
    <row r="21" spans="1:9" s="138" customFormat="1" ht="37.950000000000003" customHeight="1" x14ac:dyDescent="0.3">
      <c r="A21" s="232"/>
      <c r="B21" s="111" t="s">
        <v>85</v>
      </c>
      <c r="C21" s="111" t="s">
        <v>81</v>
      </c>
      <c r="D21" s="112">
        <v>95995532</v>
      </c>
      <c r="E21" s="111" t="s">
        <v>86</v>
      </c>
      <c r="F21" s="114">
        <v>0.13</v>
      </c>
      <c r="G21" s="111" t="s">
        <v>79</v>
      </c>
      <c r="H21" s="114">
        <v>0.02</v>
      </c>
      <c r="I21" s="131" t="s">
        <v>99</v>
      </c>
    </row>
    <row r="22" spans="1:9" ht="58.2" customHeight="1" thickBot="1" x14ac:dyDescent="0.35">
      <c r="A22" s="233"/>
      <c r="B22" s="116" t="s">
        <v>87</v>
      </c>
      <c r="C22" s="116" t="s">
        <v>81</v>
      </c>
      <c r="D22" s="117">
        <v>92878410</v>
      </c>
      <c r="E22" s="116" t="s">
        <v>86</v>
      </c>
      <c r="F22" s="118">
        <v>0</v>
      </c>
      <c r="G22" s="116" t="s">
        <v>79</v>
      </c>
      <c r="H22" s="118">
        <v>0</v>
      </c>
      <c r="I22" s="132" t="s">
        <v>99</v>
      </c>
    </row>
    <row r="23" spans="1:9" ht="16.2" thickBot="1" x14ac:dyDescent="0.35">
      <c r="A23" s="107"/>
      <c r="B23" s="107"/>
      <c r="C23" s="107"/>
      <c r="D23" s="107"/>
      <c r="E23" s="139" t="s">
        <v>88</v>
      </c>
      <c r="F23" s="140">
        <f>AVERAGE(F17:F22)</f>
        <v>4.9950000000000001E-2</v>
      </c>
      <c r="G23" s="141"/>
      <c r="H23" s="142">
        <f>AVERAGE(H17:H22)</f>
        <v>3.3333333333333335E-3</v>
      </c>
      <c r="I23" s="107"/>
    </row>
    <row r="25" spans="1:9" ht="28.95" customHeight="1" thickBot="1" x14ac:dyDescent="0.35">
      <c r="A25" s="137"/>
      <c r="B25" s="153"/>
      <c r="C25" s="153"/>
      <c r="D25" s="153"/>
      <c r="E25" s="153"/>
      <c r="F25" s="153"/>
      <c r="G25" s="153"/>
      <c r="H25" s="153"/>
      <c r="I25" s="153"/>
    </row>
    <row r="26" spans="1:9" ht="230.25" customHeight="1" thickBot="1" x14ac:dyDescent="0.35">
      <c r="A26" s="238" t="s">
        <v>124</v>
      </c>
      <c r="B26" s="239"/>
      <c r="C26" s="239"/>
      <c r="D26" s="239"/>
      <c r="E26" s="239"/>
      <c r="F26" s="239"/>
      <c r="G26" s="239"/>
      <c r="H26" s="239"/>
      <c r="I26" s="240"/>
    </row>
  </sheetData>
  <mergeCells count="4">
    <mergeCell ref="A1:H1"/>
    <mergeCell ref="A17:A22"/>
    <mergeCell ref="A26:I26"/>
    <mergeCell ref="A14:H15"/>
  </mergeCells>
  <hyperlinks>
    <hyperlink ref="I4" r:id="rId1" xr:uid="{00000000-0004-0000-0600-000000000000}"/>
    <hyperlink ref="I5" r:id="rId2" xr:uid="{00000000-0004-0000-0600-000001000000}"/>
    <hyperlink ref="I7" r:id="rId3" xr:uid="{00000000-0004-0000-0600-000002000000}"/>
    <hyperlink ref="I9" r:id="rId4" xr:uid="{00000000-0004-0000-0600-000003000000}"/>
    <hyperlink ref="I22" r:id="rId5" xr:uid="{00000000-0004-0000-0600-000004000000}"/>
    <hyperlink ref="I21" r:id="rId6" xr:uid="{00000000-0004-0000-0600-000005000000}"/>
    <hyperlink ref="I20" r:id="rId7" xr:uid="{00000000-0004-0000-0600-000006000000}"/>
    <hyperlink ref="I17" r:id="rId8" xr:uid="{00000000-0004-0000-0600-000007000000}"/>
    <hyperlink ref="I18" r:id="rId9" xr:uid="{00000000-0004-0000-0600-000008000000}"/>
    <hyperlink ref="I19" r:id="rId10" xr:uid="{00000000-0004-0000-0600-000009000000}"/>
  </hyperlinks>
  <pageMargins left="0.7" right="0.7" top="0.75" bottom="0.75" header="0.3" footer="0.3"/>
  <pageSetup orientation="portrait" r:id="rId1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7"/>
  <sheetViews>
    <sheetView zoomScale="95" zoomScaleNormal="95" workbookViewId="0">
      <selection activeCell="A30" sqref="A30"/>
    </sheetView>
  </sheetViews>
  <sheetFormatPr baseColWidth="10" defaultColWidth="11.44140625" defaultRowHeight="13.2" x14ac:dyDescent="0.3"/>
  <cols>
    <col min="1" max="1" width="40.44140625" style="165" customWidth="1"/>
    <col min="2" max="3" width="24.44140625" style="158" customWidth="1"/>
    <col min="4" max="4" width="27.88671875" style="158" customWidth="1"/>
    <col min="5" max="5" width="45.5546875" style="158" customWidth="1"/>
    <col min="6" max="6" width="37.109375" style="158" customWidth="1"/>
    <col min="7" max="7" width="19.88671875" style="158" customWidth="1"/>
    <col min="8" max="8" width="32.109375" style="158" customWidth="1"/>
    <col min="9" max="9" width="46" style="158" customWidth="1"/>
    <col min="10" max="10" width="45.5546875" style="158" customWidth="1"/>
    <col min="11" max="11" width="48.33203125" style="158" customWidth="1"/>
    <col min="12" max="12" width="37.6640625" style="158" customWidth="1"/>
    <col min="13" max="13" width="37.44140625" style="158" customWidth="1"/>
    <col min="14" max="14" width="54.6640625" style="158" customWidth="1"/>
    <col min="15" max="15" width="32.5546875" style="158" customWidth="1"/>
    <col min="16" max="16384" width="11.44140625" style="158"/>
  </cols>
  <sheetData>
    <row r="1" spans="1:15" x14ac:dyDescent="0.3">
      <c r="A1" s="156" t="s">
        <v>101</v>
      </c>
      <c r="B1" s="157" t="s">
        <v>129</v>
      </c>
      <c r="C1" s="157" t="s">
        <v>130</v>
      </c>
      <c r="D1" s="157" t="s">
        <v>5</v>
      </c>
      <c r="E1" s="157" t="s">
        <v>131</v>
      </c>
      <c r="F1" s="157" t="s">
        <v>131</v>
      </c>
      <c r="G1" s="157" t="s">
        <v>132</v>
      </c>
      <c r="H1" s="157" t="s">
        <v>133</v>
      </c>
      <c r="I1" s="157" t="s">
        <v>134</v>
      </c>
      <c r="J1" s="157" t="s">
        <v>135</v>
      </c>
      <c r="K1" s="157" t="s">
        <v>136</v>
      </c>
      <c r="L1" s="157" t="s">
        <v>137</v>
      </c>
      <c r="M1" s="157" t="s">
        <v>138</v>
      </c>
      <c r="N1" s="157" t="s">
        <v>139</v>
      </c>
    </row>
    <row r="2" spans="1:15" x14ac:dyDescent="0.3">
      <c r="A2" s="159" t="s">
        <v>140</v>
      </c>
      <c r="B2" s="160" t="s">
        <v>141</v>
      </c>
      <c r="C2" s="160" t="s">
        <v>142</v>
      </c>
      <c r="D2" s="161">
        <v>200000000</v>
      </c>
      <c r="E2" s="160" t="s">
        <v>143</v>
      </c>
      <c r="F2" s="160" t="s">
        <v>144</v>
      </c>
      <c r="G2" s="160" t="s">
        <v>145</v>
      </c>
      <c r="H2" s="162" t="s">
        <v>146</v>
      </c>
      <c r="I2" s="162" t="s">
        <v>147</v>
      </c>
      <c r="J2" s="160" t="s">
        <v>148</v>
      </c>
      <c r="K2" s="162" t="s">
        <v>149</v>
      </c>
      <c r="L2" s="162" t="s">
        <v>150</v>
      </c>
      <c r="M2" s="162" t="s">
        <v>151</v>
      </c>
      <c r="N2" s="160" t="s">
        <v>152</v>
      </c>
    </row>
    <row r="3" spans="1:15" x14ac:dyDescent="0.3">
      <c r="A3" s="159" t="s">
        <v>153</v>
      </c>
      <c r="B3" s="160" t="s">
        <v>154</v>
      </c>
      <c r="C3" s="160" t="s">
        <v>141</v>
      </c>
      <c r="D3" s="163">
        <v>300000000</v>
      </c>
      <c r="E3" s="160" t="s">
        <v>143</v>
      </c>
      <c r="F3" s="160" t="s">
        <v>155</v>
      </c>
      <c r="G3" s="160" t="s">
        <v>145</v>
      </c>
      <c r="H3" s="162" t="s">
        <v>146</v>
      </c>
      <c r="I3" s="162" t="s">
        <v>147</v>
      </c>
      <c r="J3" s="160" t="s">
        <v>148</v>
      </c>
      <c r="K3" s="162" t="s">
        <v>149</v>
      </c>
      <c r="L3" s="162" t="s">
        <v>150</v>
      </c>
      <c r="M3" s="162" t="s">
        <v>156</v>
      </c>
      <c r="N3" s="160" t="s">
        <v>152</v>
      </c>
    </row>
    <row r="4" spans="1:15" x14ac:dyDescent="0.3">
      <c r="A4" s="159" t="s">
        <v>157</v>
      </c>
      <c r="B4" s="160" t="s">
        <v>154</v>
      </c>
      <c r="C4" s="160" t="s">
        <v>158</v>
      </c>
      <c r="D4" s="163">
        <v>270000000</v>
      </c>
      <c r="E4" s="160" t="s">
        <v>159</v>
      </c>
      <c r="F4" s="160" t="s">
        <v>160</v>
      </c>
      <c r="G4" s="160" t="s">
        <v>145</v>
      </c>
      <c r="H4" s="162" t="s">
        <v>146</v>
      </c>
      <c r="I4" s="162" t="s">
        <v>147</v>
      </c>
      <c r="J4" s="160" t="s">
        <v>148</v>
      </c>
      <c r="K4" s="162" t="s">
        <v>149</v>
      </c>
      <c r="L4" s="162" t="s">
        <v>150</v>
      </c>
      <c r="M4" s="162" t="s">
        <v>156</v>
      </c>
      <c r="N4" s="160" t="s">
        <v>161</v>
      </c>
    </row>
    <row r="5" spans="1:15" x14ac:dyDescent="0.3">
      <c r="A5" s="159" t="s">
        <v>162</v>
      </c>
      <c r="B5" s="160" t="s">
        <v>154</v>
      </c>
      <c r="C5" s="160" t="s">
        <v>141</v>
      </c>
      <c r="D5" s="163">
        <v>340000000</v>
      </c>
      <c r="E5" s="160" t="s">
        <v>143</v>
      </c>
      <c r="F5" s="160" t="s">
        <v>155</v>
      </c>
      <c r="G5" s="160" t="s">
        <v>145</v>
      </c>
      <c r="H5" s="162" t="s">
        <v>146</v>
      </c>
      <c r="I5" s="162" t="s">
        <v>147</v>
      </c>
      <c r="J5" s="160" t="s">
        <v>148</v>
      </c>
      <c r="K5" s="162" t="s">
        <v>149</v>
      </c>
      <c r="L5" s="162" t="s">
        <v>150</v>
      </c>
      <c r="M5" s="162" t="s">
        <v>156</v>
      </c>
      <c r="N5" s="160" t="s">
        <v>163</v>
      </c>
    </row>
    <row r="6" spans="1:15" x14ac:dyDescent="0.3">
      <c r="A6" s="159" t="s">
        <v>164</v>
      </c>
      <c r="B6" s="160" t="s">
        <v>154</v>
      </c>
      <c r="C6" s="160" t="s">
        <v>141</v>
      </c>
      <c r="D6" s="163">
        <v>233096000</v>
      </c>
      <c r="E6" s="160" t="s">
        <v>158</v>
      </c>
      <c r="F6" s="160" t="s">
        <v>158</v>
      </c>
      <c r="G6" s="160" t="s">
        <v>165</v>
      </c>
      <c r="H6" s="162" t="s">
        <v>146</v>
      </c>
      <c r="I6" s="162" t="s">
        <v>147</v>
      </c>
      <c r="J6" s="160" t="s">
        <v>148</v>
      </c>
      <c r="K6" s="162" t="s">
        <v>166</v>
      </c>
      <c r="L6" s="162" t="s">
        <v>150</v>
      </c>
      <c r="M6" s="162" t="s">
        <v>151</v>
      </c>
      <c r="N6" s="160" t="s">
        <v>152</v>
      </c>
    </row>
    <row r="7" spans="1:15" x14ac:dyDescent="0.3">
      <c r="A7" s="159" t="s">
        <v>167</v>
      </c>
      <c r="B7" s="160" t="s">
        <v>168</v>
      </c>
      <c r="C7" s="160" t="s">
        <v>158</v>
      </c>
      <c r="D7" s="163">
        <v>89382474</v>
      </c>
      <c r="E7" s="160" t="s">
        <v>143</v>
      </c>
      <c r="F7" s="160" t="s">
        <v>144</v>
      </c>
      <c r="G7" s="160" t="s">
        <v>145</v>
      </c>
      <c r="H7" s="162" t="s">
        <v>146</v>
      </c>
      <c r="I7" s="162" t="s">
        <v>147</v>
      </c>
      <c r="J7" s="160" t="s">
        <v>148</v>
      </c>
      <c r="K7" s="162" t="s">
        <v>149</v>
      </c>
      <c r="L7" s="162" t="s">
        <v>150</v>
      </c>
      <c r="M7" s="162" t="s">
        <v>156</v>
      </c>
      <c r="N7" s="160" t="s">
        <v>169</v>
      </c>
      <c r="O7" s="164" t="s">
        <v>170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Estimación Presupuesto 2026</vt:lpstr>
      <vt:lpstr>Indices de Indexación 2023-2024</vt:lpstr>
      <vt:lpstr>Tarifa Administrativa 2026</vt:lpstr>
      <vt:lpstr>Historicos Contratos 2022-2025</vt:lpstr>
      <vt:lpstr>Historico Contratos 2022-2025</vt:lpstr>
      <vt:lpstr>Historico Otras Enti dades</vt:lpstr>
      <vt:lpstr>Análisis de Tasa de Descuentos</vt:lpstr>
      <vt:lpstr>ANALISIS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Angélica Forero Patiño</dc:creator>
  <cp:lastModifiedBy>MAXIMILIANO  MORA MORENO</cp:lastModifiedBy>
  <cp:lastPrinted>2020-03-18T18:12:16Z</cp:lastPrinted>
  <dcterms:created xsi:type="dcterms:W3CDTF">2018-01-03T14:46:17Z</dcterms:created>
  <dcterms:modified xsi:type="dcterms:W3CDTF">2026-05-20T17:43:14Z</dcterms:modified>
</cp:coreProperties>
</file>